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810E4BC2-1E26-4CA3-B751-ABA49EC037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3" l="1"/>
  <c r="F40" i="5"/>
  <c r="X40" i="6"/>
  <c r="G40" i="6"/>
  <c r="H39" i="6" s="1"/>
  <c r="H40" i="6" s="1"/>
  <c r="I39" i="6" s="1"/>
  <c r="E40" i="7"/>
  <c r="D40" i="8"/>
  <c r="Y40" i="10"/>
  <c r="Y40" i="14"/>
  <c r="F40" i="17"/>
  <c r="E40" i="18"/>
  <c r="E40" i="1"/>
  <c r="Z39" i="2"/>
  <c r="Z39" i="3"/>
  <c r="Z39" i="4"/>
  <c r="Z39" i="5"/>
  <c r="Y39" i="5"/>
  <c r="Z39" i="6"/>
  <c r="Z39" i="7"/>
  <c r="Y39" i="7"/>
  <c r="Z39" i="8"/>
  <c r="Y39" i="8"/>
  <c r="Z39" i="9"/>
  <c r="Z39" i="10"/>
  <c r="Y39" i="12"/>
  <c r="Z39" i="12" s="1"/>
  <c r="Z39" i="13"/>
  <c r="Y39" i="13"/>
  <c r="Z39" i="14"/>
  <c r="Z39" i="15"/>
  <c r="Y39" i="15"/>
  <c r="Z39" i="17"/>
  <c r="Y39" i="17"/>
  <c r="Z39" i="18"/>
  <c r="Z39" i="19"/>
  <c r="Z39" i="20"/>
  <c r="Y39" i="21"/>
  <c r="Z39" i="21" s="1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Z39" i="11" s="1"/>
  <c r="J39" i="11"/>
  <c r="W39" i="12"/>
  <c r="J39" i="12"/>
  <c r="W39" i="13"/>
  <c r="J39" i="13"/>
  <c r="W39" i="14"/>
  <c r="Y39" i="14" s="1"/>
  <c r="J39" i="14"/>
  <c r="W39" i="15"/>
  <c r="J39" i="15"/>
  <c r="W39" i="16"/>
  <c r="Y39" i="16" s="1"/>
  <c r="Z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1"/>
  <c r="Y39" i="1" s="1"/>
  <c r="J39" i="1"/>
  <c r="AA38" i="2"/>
  <c r="AA40" i="2" s="1"/>
  <c r="Q38" i="2"/>
  <c r="P38" i="2"/>
  <c r="J38" i="2"/>
  <c r="D38" i="2"/>
  <c r="D40" i="2" s="1"/>
  <c r="R38" i="3"/>
  <c r="I38" i="3"/>
  <c r="H38" i="3"/>
  <c r="AA38" i="4"/>
  <c r="AA40" i="4" s="1"/>
  <c r="T38" i="4"/>
  <c r="J38" i="4"/>
  <c r="X38" i="5"/>
  <c r="X40" i="5" s="1"/>
  <c r="O38" i="5"/>
  <c r="L38" i="5"/>
  <c r="C38" i="5"/>
  <c r="C40" i="5" s="1"/>
  <c r="AA38" i="6"/>
  <c r="AA40" i="6" s="1"/>
  <c r="P38" i="6"/>
  <c r="G38" i="6"/>
  <c r="D38" i="6"/>
  <c r="D40" i="6" s="1"/>
  <c r="S38" i="7"/>
  <c r="R38" i="7"/>
  <c r="O38" i="7"/>
  <c r="H38" i="7"/>
  <c r="X38" i="8"/>
  <c r="Z38" i="8" s="1"/>
  <c r="U38" i="8"/>
  <c r="L38" i="8"/>
  <c r="H38" i="8"/>
  <c r="Y38" i="9"/>
  <c r="Y40" i="9" s="1"/>
  <c r="M38" i="9"/>
  <c r="C38" i="9"/>
  <c r="C40" i="9" s="1"/>
  <c r="Q38" i="10"/>
  <c r="E38" i="10"/>
  <c r="E40" i="10" s="1"/>
  <c r="I38" i="11"/>
  <c r="U38" i="12"/>
  <c r="K38" i="12"/>
  <c r="Y38" i="13"/>
  <c r="M38" i="13"/>
  <c r="C38" i="13"/>
  <c r="C40" i="13" s="1"/>
  <c r="Q38" i="14"/>
  <c r="E38" i="14"/>
  <c r="E40" i="14" s="1"/>
  <c r="U38" i="15"/>
  <c r="T38" i="15"/>
  <c r="J38" i="15"/>
  <c r="W38" i="16"/>
  <c r="M38" i="16"/>
  <c r="C38" i="16"/>
  <c r="C40" i="16" s="1"/>
  <c r="E38" i="17"/>
  <c r="E40" i="17" s="1"/>
  <c r="G38" i="18"/>
  <c r="G40" i="18" s="1"/>
  <c r="H39" i="18" s="1"/>
  <c r="V38" i="19"/>
  <c r="M38" i="19"/>
  <c r="L38" i="19"/>
  <c r="X38" i="20"/>
  <c r="O38" i="21"/>
  <c r="G38" i="21"/>
  <c r="G40" i="21" s="1"/>
  <c r="H39" i="21" s="1"/>
  <c r="H40" i="21" s="1"/>
  <c r="I39" i="21" s="1"/>
  <c r="I40" i="21" s="1"/>
  <c r="W38" i="1"/>
  <c r="O38" i="1"/>
  <c r="G38" i="1"/>
  <c r="G40" i="1" s="1"/>
  <c r="H39" i="1" s="1"/>
  <c r="H40" i="1" s="1"/>
  <c r="I39" i="1" s="1"/>
  <c r="I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K38" i="8" s="1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P38" i="9" s="1"/>
  <c r="O36" i="9"/>
  <c r="N36" i="9"/>
  <c r="M36" i="9"/>
  <c r="L36" i="9"/>
  <c r="K36" i="9"/>
  <c r="J36" i="9"/>
  <c r="I36" i="9"/>
  <c r="H36" i="9"/>
  <c r="G36" i="9"/>
  <c r="F36" i="9"/>
  <c r="E36" i="9"/>
  <c r="D36" i="9"/>
  <c r="D38" i="9" s="1"/>
  <c r="D40" i="9" s="1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H38" i="10" s="1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T38" i="11" s="1"/>
  <c r="S36" i="11"/>
  <c r="S38" i="11" s="1"/>
  <c r="R36" i="11"/>
  <c r="Q36" i="11"/>
  <c r="P36" i="11"/>
  <c r="P38" i="11" s="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L38" i="12" s="1"/>
  <c r="K36" i="12"/>
  <c r="J36" i="12"/>
  <c r="I36" i="12"/>
  <c r="H36" i="12"/>
  <c r="H38" i="12" s="1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P38" i="13" s="1"/>
  <c r="O36" i="13"/>
  <c r="N36" i="13"/>
  <c r="M36" i="13"/>
  <c r="L36" i="13"/>
  <c r="K36" i="13"/>
  <c r="J36" i="13"/>
  <c r="I36" i="13"/>
  <c r="H36" i="13"/>
  <c r="G36" i="13"/>
  <c r="F36" i="13"/>
  <c r="E36" i="13"/>
  <c r="D36" i="13"/>
  <c r="D38" i="13" s="1"/>
  <c r="D40" i="13" s="1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H38" i="14" s="1"/>
  <c r="H40" i="14" s="1"/>
  <c r="I39" i="14" s="1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Q38" i="15" s="1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J38" i="16" s="1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R38" i="17" s="1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AA38" i="18" s="1"/>
  <c r="AA40" i="18" s="1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J38" i="18" s="1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S38" i="5" s="1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W38" i="6" s="1"/>
  <c r="V27" i="6"/>
  <c r="U27" i="6"/>
  <c r="T27" i="6"/>
  <c r="T38" i="6" s="1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X38" i="7" s="1"/>
  <c r="X40" i="7" s="1"/>
  <c r="W27" i="7"/>
  <c r="V27" i="7"/>
  <c r="U27" i="7"/>
  <c r="T27" i="7"/>
  <c r="S27" i="7"/>
  <c r="R27" i="7"/>
  <c r="Q27" i="7"/>
  <c r="P27" i="7"/>
  <c r="O27" i="7"/>
  <c r="N27" i="7"/>
  <c r="M27" i="7"/>
  <c r="L27" i="7"/>
  <c r="L38" i="7" s="1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Q38" i="8" s="1"/>
  <c r="P27" i="8"/>
  <c r="O27" i="8"/>
  <c r="N27" i="8"/>
  <c r="M27" i="8"/>
  <c r="L27" i="8"/>
  <c r="K27" i="8"/>
  <c r="J27" i="8"/>
  <c r="I27" i="8"/>
  <c r="H27" i="8"/>
  <c r="G27" i="8"/>
  <c r="F27" i="8"/>
  <c r="E27" i="8"/>
  <c r="E38" i="8" s="1"/>
  <c r="E40" i="8" s="1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I38" i="9" s="1"/>
  <c r="H27" i="9"/>
  <c r="G27" i="9"/>
  <c r="F27" i="9"/>
  <c r="E27" i="9"/>
  <c r="D27" i="9"/>
  <c r="C27" i="9"/>
  <c r="AA27" i="10"/>
  <c r="Y27" i="10"/>
  <c r="X27" i="10"/>
  <c r="W27" i="10"/>
  <c r="V27" i="10"/>
  <c r="U27" i="10"/>
  <c r="U38" i="10" s="1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Y38" i="11" s="1"/>
  <c r="Y40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M38" i="11" s="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Q38" i="12" s="1"/>
  <c r="P27" i="12"/>
  <c r="O27" i="12"/>
  <c r="N27" i="12"/>
  <c r="M27" i="12"/>
  <c r="L27" i="12"/>
  <c r="K27" i="12"/>
  <c r="J27" i="12"/>
  <c r="I27" i="12"/>
  <c r="H27" i="12"/>
  <c r="G27" i="12"/>
  <c r="F27" i="12"/>
  <c r="E27" i="12"/>
  <c r="E38" i="12" s="1"/>
  <c r="E40" i="12" s="1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I38" i="13" s="1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R38" i="14" s="1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AA38" i="15" s="1"/>
  <c r="AA40" i="15" s="1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N38" i="15" s="1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J27" i="16"/>
  <c r="I27" i="16"/>
  <c r="H27" i="16"/>
  <c r="G27" i="16"/>
  <c r="G38" i="16" s="1"/>
  <c r="G40" i="16" s="1"/>
  <c r="H39" i="16" s="1"/>
  <c r="F27" i="16"/>
  <c r="E27" i="16"/>
  <c r="D27" i="16"/>
  <c r="D38" i="16" s="1"/>
  <c r="D40" i="16" s="1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O38" i="17" s="1"/>
  <c r="N27" i="17"/>
  <c r="M27" i="17"/>
  <c r="L27" i="17"/>
  <c r="K27" i="17"/>
  <c r="K38" i="17" s="1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W38" i="18" s="1"/>
  <c r="V27" i="18"/>
  <c r="U27" i="18"/>
  <c r="T27" i="18"/>
  <c r="T38" i="18" s="1"/>
  <c r="S27" i="18"/>
  <c r="S38" i="18" s="1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C38" i="18" s="1"/>
  <c r="C40" i="18" s="1"/>
  <c r="AA27" i="19"/>
  <c r="Y27" i="19"/>
  <c r="X27" i="19"/>
  <c r="Z27" i="19" s="1"/>
  <c r="W27" i="19"/>
  <c r="W38" i="19" s="1"/>
  <c r="V27" i="19"/>
  <c r="U27" i="19"/>
  <c r="T27" i="19"/>
  <c r="S27" i="19"/>
  <c r="S38" i="19" s="1"/>
  <c r="R27" i="19"/>
  <c r="Q27" i="19"/>
  <c r="P27" i="19"/>
  <c r="O27" i="19"/>
  <c r="N27" i="19"/>
  <c r="M27" i="19"/>
  <c r="L27" i="19"/>
  <c r="K27" i="19"/>
  <c r="J27" i="19"/>
  <c r="I27" i="19"/>
  <c r="H27" i="19"/>
  <c r="G27" i="19"/>
  <c r="G38" i="19" s="1"/>
  <c r="G40" i="19" s="1"/>
  <c r="H39" i="19" s="1"/>
  <c r="F27" i="19"/>
  <c r="E27" i="19"/>
  <c r="D27" i="19"/>
  <c r="C27" i="19"/>
  <c r="C38" i="19" s="1"/>
  <c r="C40" i="19" s="1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O38" i="20" s="1"/>
  <c r="N27" i="20"/>
  <c r="M27" i="20"/>
  <c r="L27" i="20"/>
  <c r="K27" i="20"/>
  <c r="K38" i="20" s="1"/>
  <c r="J27" i="20"/>
  <c r="I27" i="20"/>
  <c r="H27" i="20"/>
  <c r="H38" i="20" s="1"/>
  <c r="G27" i="20"/>
  <c r="G38" i="20" s="1"/>
  <c r="G40" i="20" s="1"/>
  <c r="H39" i="20" s="1"/>
  <c r="H40" i="20" s="1"/>
  <c r="I39" i="20" s="1"/>
  <c r="I40" i="20" s="1"/>
  <c r="F27" i="20"/>
  <c r="E27" i="20"/>
  <c r="D27" i="20"/>
  <c r="C27" i="20"/>
  <c r="C38" i="20" s="1"/>
  <c r="C40" i="20" s="1"/>
  <c r="AA27" i="21"/>
  <c r="Y27" i="21"/>
  <c r="X27" i="21"/>
  <c r="Z27" i="21" s="1"/>
  <c r="W27" i="21"/>
  <c r="W38" i="21" s="1"/>
  <c r="V27" i="21"/>
  <c r="U27" i="21"/>
  <c r="T27" i="21"/>
  <c r="S27" i="21"/>
  <c r="S38" i="21" s="1"/>
  <c r="R27" i="21"/>
  <c r="Q27" i="21"/>
  <c r="P27" i="21"/>
  <c r="P38" i="21" s="1"/>
  <c r="O27" i="21"/>
  <c r="N27" i="21"/>
  <c r="M27" i="21"/>
  <c r="L27" i="21"/>
  <c r="K27" i="21"/>
  <c r="J27" i="21"/>
  <c r="I27" i="21"/>
  <c r="H27" i="21"/>
  <c r="H38" i="21" s="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P17" i="2"/>
  <c r="O17" i="2"/>
  <c r="O38" i="2" s="1"/>
  <c r="N17" i="2"/>
  <c r="N38" i="2" s="1"/>
  <c r="M17" i="2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F17" i="3"/>
  <c r="F38" i="3" s="1"/>
  <c r="E17" i="3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E17" i="5"/>
  <c r="E38" i="5" s="1"/>
  <c r="E40" i="5" s="1"/>
  <c r="D17" i="5"/>
  <c r="D38" i="5" s="1"/>
  <c r="D40" i="5" s="1"/>
  <c r="C17" i="5"/>
  <c r="AA17" i="6"/>
  <c r="Y17" i="6"/>
  <c r="X17" i="6"/>
  <c r="X38" i="6" s="1"/>
  <c r="W17" i="6"/>
  <c r="V17" i="6"/>
  <c r="V38" i="6" s="1"/>
  <c r="U17" i="6"/>
  <c r="T17" i="6"/>
  <c r="S17" i="6"/>
  <c r="R17" i="6"/>
  <c r="R38" i="6" s="1"/>
  <c r="Q17" i="6"/>
  <c r="Q38" i="6" s="1"/>
  <c r="P17" i="6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D17" i="6"/>
  <c r="C17" i="6"/>
  <c r="AA17" i="7"/>
  <c r="AA38" i="7" s="1"/>
  <c r="AA40" i="7" s="1"/>
  <c r="Y17" i="7"/>
  <c r="Y38" i="7" s="1"/>
  <c r="X17" i="7"/>
  <c r="W17" i="7"/>
  <c r="W38" i="7" s="1"/>
  <c r="V17" i="7"/>
  <c r="U17" i="7"/>
  <c r="U38" i="7" s="1"/>
  <c r="T17" i="7"/>
  <c r="T38" i="7" s="1"/>
  <c r="S17" i="7"/>
  <c r="R17" i="7"/>
  <c r="Q17" i="7"/>
  <c r="Q38" i="7" s="1"/>
  <c r="P17" i="7"/>
  <c r="P38" i="7" s="1"/>
  <c r="O17" i="7"/>
  <c r="N17" i="7"/>
  <c r="M17" i="7"/>
  <c r="M38" i="7" s="1"/>
  <c r="L17" i="7"/>
  <c r="K17" i="7"/>
  <c r="K38" i="7" s="1"/>
  <c r="J17" i="7"/>
  <c r="I17" i="7"/>
  <c r="I38" i="7" s="1"/>
  <c r="H17" i="7"/>
  <c r="G17" i="7"/>
  <c r="G38" i="7" s="1"/>
  <c r="G40" i="7" s="1"/>
  <c r="H39" i="7" s="1"/>
  <c r="F17" i="7"/>
  <c r="E17" i="7"/>
  <c r="E38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V17" i="8"/>
  <c r="V38" i="8" s="1"/>
  <c r="U17" i="8"/>
  <c r="T17" i="8"/>
  <c r="T38" i="8" s="1"/>
  <c r="S17" i="8"/>
  <c r="R17" i="8"/>
  <c r="R38" i="8" s="1"/>
  <c r="Q17" i="8"/>
  <c r="P17" i="8"/>
  <c r="P38" i="8" s="1"/>
  <c r="O17" i="8"/>
  <c r="N17" i="8"/>
  <c r="N38" i="8" s="1"/>
  <c r="M17" i="8"/>
  <c r="M38" i="8" s="1"/>
  <c r="L17" i="8"/>
  <c r="K17" i="8"/>
  <c r="J17" i="8"/>
  <c r="J38" i="8" s="1"/>
  <c r="I17" i="8"/>
  <c r="I38" i="8" s="1"/>
  <c r="H17" i="8"/>
  <c r="G17" i="8"/>
  <c r="F17" i="8"/>
  <c r="F38" i="8" s="1"/>
  <c r="F40" i="8" s="1"/>
  <c r="E17" i="8"/>
  <c r="D17" i="8"/>
  <c r="D38" i="8" s="1"/>
  <c r="C17" i="8"/>
  <c r="AA17" i="9"/>
  <c r="AA38" i="9" s="1"/>
  <c r="AA40" i="9" s="1"/>
  <c r="Y17" i="9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L17" i="9"/>
  <c r="K17" i="9"/>
  <c r="J17" i="9"/>
  <c r="J38" i="9" s="1"/>
  <c r="I17" i="9"/>
  <c r="H17" i="9"/>
  <c r="G17" i="9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X17" i="10"/>
  <c r="Z17" i="10" s="1"/>
  <c r="W17" i="10"/>
  <c r="V17" i="10"/>
  <c r="V38" i="10" s="1"/>
  <c r="U17" i="10"/>
  <c r="T17" i="10"/>
  <c r="S17" i="10"/>
  <c r="R17" i="10"/>
  <c r="R38" i="10" s="1"/>
  <c r="Q17" i="10"/>
  <c r="P17" i="10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F17" i="10"/>
  <c r="F38" i="10" s="1"/>
  <c r="F40" i="10" s="1"/>
  <c r="E17" i="10"/>
  <c r="D17" i="10"/>
  <c r="C17" i="10"/>
  <c r="AA17" i="11"/>
  <c r="AA38" i="11" s="1"/>
  <c r="AA40" i="11" s="1"/>
  <c r="Y17" i="11"/>
  <c r="X17" i="11"/>
  <c r="Z17" i="11" s="1"/>
  <c r="W17" i="11"/>
  <c r="V17" i="11"/>
  <c r="V38" i="11" s="1"/>
  <c r="U17" i="11"/>
  <c r="U38" i="11" s="1"/>
  <c r="T17" i="11"/>
  <c r="S17" i="11"/>
  <c r="R17" i="11"/>
  <c r="R38" i="11" s="1"/>
  <c r="Q17" i="11"/>
  <c r="Q38" i="11" s="1"/>
  <c r="P17" i="11"/>
  <c r="O17" i="11"/>
  <c r="N17" i="11"/>
  <c r="N38" i="11" s="1"/>
  <c r="M17" i="11"/>
  <c r="L17" i="11"/>
  <c r="K17" i="11"/>
  <c r="J17" i="11"/>
  <c r="J38" i="11" s="1"/>
  <c r="I17" i="1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V17" i="12"/>
  <c r="V38" i="12" s="1"/>
  <c r="U17" i="12"/>
  <c r="T17" i="12"/>
  <c r="S17" i="12"/>
  <c r="R17" i="12"/>
  <c r="R38" i="12" s="1"/>
  <c r="Q17" i="12"/>
  <c r="P17" i="12"/>
  <c r="O17" i="12"/>
  <c r="N17" i="12"/>
  <c r="N38" i="12" s="1"/>
  <c r="M17" i="12"/>
  <c r="M38" i="12" s="1"/>
  <c r="L17" i="12"/>
  <c r="K17" i="12"/>
  <c r="J17" i="12"/>
  <c r="J38" i="12" s="1"/>
  <c r="I17" i="12"/>
  <c r="I38" i="12" s="1"/>
  <c r="H17" i="12"/>
  <c r="G17" i="12"/>
  <c r="F17" i="12"/>
  <c r="F38" i="12" s="1"/>
  <c r="F40" i="12" s="1"/>
  <c r="E17" i="12"/>
  <c r="D17" i="12"/>
  <c r="C17" i="12"/>
  <c r="AA17" i="13"/>
  <c r="AA38" i="13" s="1"/>
  <c r="AA40" i="13" s="1"/>
  <c r="Y17" i="13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N17" i="13"/>
  <c r="N38" i="13" s="1"/>
  <c r="M17" i="13"/>
  <c r="L17" i="13"/>
  <c r="K17" i="13"/>
  <c r="J17" i="13"/>
  <c r="J38" i="13" s="1"/>
  <c r="I17" i="13"/>
  <c r="H17" i="13"/>
  <c r="G17" i="13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Y38" i="14" s="1"/>
  <c r="X17" i="14"/>
  <c r="Z17" i="14" s="1"/>
  <c r="W17" i="14"/>
  <c r="W38" i="14" s="1"/>
  <c r="V17" i="14"/>
  <c r="U17" i="14"/>
  <c r="U38" i="14" s="1"/>
  <c r="T17" i="14"/>
  <c r="S17" i="14"/>
  <c r="S38" i="14" s="1"/>
  <c r="R17" i="14"/>
  <c r="Q17" i="14"/>
  <c r="P17" i="14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E17" i="14"/>
  <c r="D17" i="14"/>
  <c r="C17" i="14"/>
  <c r="C38" i="14" s="1"/>
  <c r="C40" i="14" s="1"/>
  <c r="AA17" i="15"/>
  <c r="Y17" i="15"/>
  <c r="Y38" i="15" s="1"/>
  <c r="X17" i="15"/>
  <c r="W17" i="15"/>
  <c r="W38" i="15" s="1"/>
  <c r="V17" i="15"/>
  <c r="V38" i="15" s="1"/>
  <c r="U17" i="15"/>
  <c r="T17" i="15"/>
  <c r="S17" i="15"/>
  <c r="R17" i="15"/>
  <c r="R38" i="15" s="1"/>
  <c r="Q17" i="15"/>
  <c r="P17" i="15"/>
  <c r="O17" i="15"/>
  <c r="O38" i="15" s="1"/>
  <c r="N17" i="15"/>
  <c r="M17" i="15"/>
  <c r="M38" i="15" s="1"/>
  <c r="L17" i="15"/>
  <c r="K17" i="15"/>
  <c r="K38" i="15" s="1"/>
  <c r="J17" i="15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X17" i="16"/>
  <c r="W17" i="16"/>
  <c r="V17" i="16"/>
  <c r="V38" i="16" s="1"/>
  <c r="U17" i="16"/>
  <c r="T17" i="16"/>
  <c r="T38" i="16" s="1"/>
  <c r="S17" i="16"/>
  <c r="R17" i="16"/>
  <c r="R38" i="16" s="1"/>
  <c r="Q17" i="16"/>
  <c r="P17" i="16"/>
  <c r="O17" i="16"/>
  <c r="O38" i="16" s="1"/>
  <c r="N17" i="16"/>
  <c r="N38" i="16" s="1"/>
  <c r="M17" i="16"/>
  <c r="L17" i="16"/>
  <c r="K17" i="16"/>
  <c r="J17" i="16"/>
  <c r="I17" i="16"/>
  <c r="H17" i="16"/>
  <c r="G17" i="16"/>
  <c r="F17" i="16"/>
  <c r="F38" i="16" s="1"/>
  <c r="F40" i="16" s="1"/>
  <c r="E17" i="16"/>
  <c r="D17" i="16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R17" i="17"/>
  <c r="Q17" i="17"/>
  <c r="Q38" i="17" s="1"/>
  <c r="P17" i="17"/>
  <c r="O17" i="17"/>
  <c r="N17" i="17"/>
  <c r="N38" i="17" s="1"/>
  <c r="M17" i="17"/>
  <c r="M38" i="17" s="1"/>
  <c r="L17" i="17"/>
  <c r="L38" i="17" s="1"/>
  <c r="K17" i="17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E17" i="17"/>
  <c r="D17" i="17"/>
  <c r="C17" i="17"/>
  <c r="AA17" i="18"/>
  <c r="Y17" i="18"/>
  <c r="Y38" i="18" s="1"/>
  <c r="Y40" i="18" s="1"/>
  <c r="X17" i="18"/>
  <c r="W17" i="18"/>
  <c r="V17" i="18"/>
  <c r="V38" i="18" s="1"/>
  <c r="U17" i="18"/>
  <c r="U38" i="18" s="1"/>
  <c r="T17" i="18"/>
  <c r="S17" i="18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K17" i="18"/>
  <c r="J17" i="18"/>
  <c r="I17" i="18"/>
  <c r="I38" i="18" s="1"/>
  <c r="H17" i="18"/>
  <c r="G17" i="18"/>
  <c r="F17" i="18"/>
  <c r="F38" i="18" s="1"/>
  <c r="F40" i="18" s="1"/>
  <c r="E17" i="18"/>
  <c r="E38" i="18" s="1"/>
  <c r="D17" i="18"/>
  <c r="D38" i="18" s="1"/>
  <c r="D40" i="18" s="1"/>
  <c r="C17" i="18"/>
  <c r="AA17" i="19"/>
  <c r="AA38" i="19" s="1"/>
  <c r="AA40" i="19" s="1"/>
  <c r="Y17" i="19"/>
  <c r="Y38" i="19" s="1"/>
  <c r="X17" i="19"/>
  <c r="W17" i="19"/>
  <c r="V17" i="19"/>
  <c r="U17" i="19"/>
  <c r="U38" i="19" s="1"/>
  <c r="T17" i="19"/>
  <c r="S17" i="19"/>
  <c r="R17" i="19"/>
  <c r="Q17" i="19"/>
  <c r="Q38" i="19" s="1"/>
  <c r="P17" i="19"/>
  <c r="P38" i="19" s="1"/>
  <c r="O17" i="19"/>
  <c r="O38" i="19" s="1"/>
  <c r="N17" i="19"/>
  <c r="N38" i="19" s="1"/>
  <c r="M17" i="19"/>
  <c r="L17" i="19"/>
  <c r="K17" i="19"/>
  <c r="J17" i="19"/>
  <c r="I17" i="19"/>
  <c r="I38" i="19" s="1"/>
  <c r="H17" i="19"/>
  <c r="G17" i="19"/>
  <c r="F17" i="19"/>
  <c r="F38" i="19" s="1"/>
  <c r="F40" i="19" s="1"/>
  <c r="E17" i="19"/>
  <c r="E38" i="19" s="1"/>
  <c r="E40" i="19" s="1"/>
  <c r="D17" i="19"/>
  <c r="C17" i="19"/>
  <c r="AA17" i="20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X17" i="21"/>
  <c r="W17" i="2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Y17" i="1"/>
  <c r="Y38" i="1" s="1"/>
  <c r="Y40" i="1" s="1"/>
  <c r="X17" i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D17" i="1"/>
  <c r="D38" i="1" s="1"/>
  <c r="D40" i="1" s="1"/>
  <c r="C17" i="1"/>
  <c r="C38" i="1" s="1"/>
  <c r="C40" i="1" s="1"/>
  <c r="Z38" i="7" l="1"/>
  <c r="Y40" i="7"/>
  <c r="Z40" i="7" s="1"/>
  <c r="Y38" i="6"/>
  <c r="Y40" i="6" s="1"/>
  <c r="Z17" i="6"/>
  <c r="Z38" i="20"/>
  <c r="X40" i="20"/>
  <c r="Z40" i="20" s="1"/>
  <c r="I40" i="6"/>
  <c r="K39" i="6" s="1"/>
  <c r="U38" i="6"/>
  <c r="M38" i="6"/>
  <c r="H40" i="3"/>
  <c r="I39" i="3" s="1"/>
  <c r="I40" i="3" s="1"/>
  <c r="J40" i="3" s="1"/>
  <c r="H40" i="19"/>
  <c r="I39" i="19" s="1"/>
  <c r="I40" i="19" s="1"/>
  <c r="J40" i="19" s="1"/>
  <c r="H40" i="16"/>
  <c r="I39" i="16" s="1"/>
  <c r="I40" i="16" s="1"/>
  <c r="Z38" i="5"/>
  <c r="Y40" i="5"/>
  <c r="Y40" i="13"/>
  <c r="E38" i="6"/>
  <c r="E40" i="6" s="1"/>
  <c r="Z40" i="5"/>
  <c r="Z17" i="1"/>
  <c r="X38" i="1"/>
  <c r="W38" i="13"/>
  <c r="G38" i="12"/>
  <c r="G40" i="12" s="1"/>
  <c r="H39" i="12" s="1"/>
  <c r="H40" i="12" s="1"/>
  <c r="I39" i="12" s="1"/>
  <c r="I40" i="12" s="1"/>
  <c r="O38" i="12"/>
  <c r="G38" i="11"/>
  <c r="G40" i="11" s="1"/>
  <c r="H39" i="11" s="1"/>
  <c r="W38" i="11"/>
  <c r="W38" i="10"/>
  <c r="O38" i="9"/>
  <c r="O38" i="8"/>
  <c r="F38" i="7"/>
  <c r="F40" i="7" s="1"/>
  <c r="V38" i="7"/>
  <c r="X38" i="12"/>
  <c r="H38" i="19"/>
  <c r="Z17" i="19"/>
  <c r="X38" i="19"/>
  <c r="H38" i="18"/>
  <c r="H40" i="18" s="1"/>
  <c r="I39" i="18" s="1"/>
  <c r="I40" i="18" s="1"/>
  <c r="P38" i="18"/>
  <c r="Z17" i="18"/>
  <c r="X38" i="18"/>
  <c r="H38" i="17"/>
  <c r="H40" i="17" s="1"/>
  <c r="I39" i="17" s="1"/>
  <c r="I40" i="17" s="1"/>
  <c r="P38" i="17"/>
  <c r="Z17" i="17"/>
  <c r="X38" i="17"/>
  <c r="H38" i="16"/>
  <c r="P38" i="16"/>
  <c r="X38" i="16"/>
  <c r="Z17" i="16"/>
  <c r="H38" i="15"/>
  <c r="H40" i="15" s="1"/>
  <c r="I39" i="15" s="1"/>
  <c r="I40" i="15" s="1"/>
  <c r="P38" i="15"/>
  <c r="Z17" i="15"/>
  <c r="X38" i="15"/>
  <c r="P38" i="14"/>
  <c r="H38" i="13"/>
  <c r="X38" i="13"/>
  <c r="X40" i="13" s="1"/>
  <c r="Z40" i="13" s="1"/>
  <c r="P38" i="12"/>
  <c r="H38" i="11"/>
  <c r="P38" i="10"/>
  <c r="H38" i="9"/>
  <c r="H40" i="7"/>
  <c r="I39" i="7" s="1"/>
  <c r="I40" i="7" s="1"/>
  <c r="J40" i="7" s="1"/>
  <c r="X38" i="3"/>
  <c r="G38" i="13"/>
  <c r="G40" i="13" s="1"/>
  <c r="H39" i="13" s="1"/>
  <c r="H40" i="13" s="1"/>
  <c r="I39" i="13" s="1"/>
  <c r="I40" i="13" s="1"/>
  <c r="J40" i="13" s="1"/>
  <c r="O38" i="13"/>
  <c r="W38" i="12"/>
  <c r="O38" i="11"/>
  <c r="G38" i="10"/>
  <c r="G40" i="10" s="1"/>
  <c r="H39" i="10" s="1"/>
  <c r="H40" i="10" s="1"/>
  <c r="I39" i="10" s="1"/>
  <c r="I40" i="10" s="1"/>
  <c r="O38" i="10"/>
  <c r="G38" i="9"/>
  <c r="G40" i="9" s="1"/>
  <c r="H39" i="9" s="1"/>
  <c r="H40" i="9" s="1"/>
  <c r="I39" i="9" s="1"/>
  <c r="I40" i="9" s="1"/>
  <c r="J40" i="9" s="1"/>
  <c r="W38" i="9"/>
  <c r="G38" i="8"/>
  <c r="G40" i="8" s="1"/>
  <c r="H39" i="8" s="1"/>
  <c r="H40" i="8" s="1"/>
  <c r="I39" i="8" s="1"/>
  <c r="I40" i="8" s="1"/>
  <c r="K39" i="8" s="1"/>
  <c r="W38" i="8"/>
  <c r="N38" i="7"/>
  <c r="Z17" i="21"/>
  <c r="Y38" i="21"/>
  <c r="Y40" i="19"/>
  <c r="I38" i="16"/>
  <c r="Q38" i="16"/>
  <c r="Y38" i="16"/>
  <c r="Y40" i="16" s="1"/>
  <c r="Y40" i="15"/>
  <c r="I40" i="14"/>
  <c r="Z38" i="6"/>
  <c r="H40" i="5"/>
  <c r="I39" i="5" s="1"/>
  <c r="I40" i="5" s="1"/>
  <c r="X38" i="10"/>
  <c r="S38" i="20"/>
  <c r="K38" i="19"/>
  <c r="K40" i="19" s="1"/>
  <c r="L39" i="19" s="1"/>
  <c r="L40" i="19" s="1"/>
  <c r="M39" i="19" s="1"/>
  <c r="M40" i="19" s="1"/>
  <c r="K38" i="16"/>
  <c r="S38" i="15"/>
  <c r="C38" i="12"/>
  <c r="C40" i="12" s="1"/>
  <c r="K38" i="11"/>
  <c r="C38" i="10"/>
  <c r="C40" i="10" s="1"/>
  <c r="K38" i="9"/>
  <c r="S38" i="8"/>
  <c r="J38" i="7"/>
  <c r="Z40" i="6"/>
  <c r="D38" i="19"/>
  <c r="D40" i="19" s="1"/>
  <c r="T38" i="19"/>
  <c r="L38" i="18"/>
  <c r="D38" i="17"/>
  <c r="D40" i="17" s="1"/>
  <c r="T38" i="17"/>
  <c r="L38" i="16"/>
  <c r="L38" i="15"/>
  <c r="D38" i="14"/>
  <c r="D40" i="14" s="1"/>
  <c r="T38" i="14"/>
  <c r="L38" i="13"/>
  <c r="D38" i="12"/>
  <c r="D40" i="12" s="1"/>
  <c r="T38" i="12"/>
  <c r="L38" i="11"/>
  <c r="D38" i="10"/>
  <c r="D40" i="10" s="1"/>
  <c r="T38" i="10"/>
  <c r="L38" i="9"/>
  <c r="C38" i="6"/>
  <c r="C40" i="6" s="1"/>
  <c r="S38" i="6"/>
  <c r="X40" i="8"/>
  <c r="Z40" i="8" s="1"/>
  <c r="K38" i="18"/>
  <c r="C38" i="17"/>
  <c r="C40" i="17" s="1"/>
  <c r="S38" i="17"/>
  <c r="C38" i="15"/>
  <c r="C40" i="15" s="1"/>
  <c r="K38" i="13"/>
  <c r="S38" i="12"/>
  <c r="S38" i="10"/>
  <c r="C38" i="8"/>
  <c r="C40" i="8" s="1"/>
  <c r="Z17" i="4"/>
  <c r="X38" i="4"/>
  <c r="Z17" i="2"/>
  <c r="X38" i="2"/>
  <c r="X38" i="21"/>
  <c r="X40" i="21" s="1"/>
  <c r="E38" i="16"/>
  <c r="E40" i="16" s="1"/>
  <c r="U38" i="16"/>
  <c r="Z27" i="7"/>
  <c r="X38" i="14"/>
  <c r="F38" i="14"/>
  <c r="F40" i="14" s="1"/>
  <c r="N38" i="14"/>
  <c r="V38" i="14"/>
  <c r="Z27" i="14"/>
  <c r="Z27" i="13"/>
  <c r="Z27" i="12"/>
  <c r="Z27" i="11"/>
  <c r="Z27" i="10"/>
  <c r="Z27" i="9"/>
  <c r="X38" i="9"/>
  <c r="AA38" i="20"/>
  <c r="AA40" i="20" s="1"/>
  <c r="J38" i="19"/>
  <c r="R38" i="19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17" i="13"/>
  <c r="Z17" i="7"/>
  <c r="X38" i="11"/>
  <c r="K39" i="19"/>
  <c r="N39" i="19" s="1"/>
  <c r="K39" i="3"/>
  <c r="N39" i="3" s="1"/>
  <c r="J40" i="20"/>
  <c r="K39" i="20"/>
  <c r="J40" i="1"/>
  <c r="K39" i="1"/>
  <c r="K39" i="16"/>
  <c r="J40" i="16"/>
  <c r="K39" i="5"/>
  <c r="J40" i="5"/>
  <c r="K39" i="21"/>
  <c r="J40" i="21"/>
  <c r="K39" i="14"/>
  <c r="J40" i="14"/>
  <c r="J40" i="4"/>
  <c r="K39" i="4"/>
  <c r="J40" i="12"/>
  <c r="K39" i="12"/>
  <c r="J40" i="10"/>
  <c r="K39" i="10"/>
  <c r="J40" i="2"/>
  <c r="K39" i="2"/>
  <c r="J40" i="17" l="1"/>
  <c r="K39" i="17"/>
  <c r="K39" i="15"/>
  <c r="J40" i="15"/>
  <c r="J40" i="18"/>
  <c r="K39" i="18"/>
  <c r="N39" i="18" s="1"/>
  <c r="K40" i="3"/>
  <c r="L39" i="3" s="1"/>
  <c r="L40" i="3" s="1"/>
  <c r="M39" i="3" s="1"/>
  <c r="M40" i="3" s="1"/>
  <c r="O39" i="3" s="1"/>
  <c r="Z38" i="4"/>
  <c r="X40" i="4"/>
  <c r="Z40" i="4" s="1"/>
  <c r="Z38" i="10"/>
  <c r="X40" i="10"/>
  <c r="Z40" i="10" s="1"/>
  <c r="Z38" i="9"/>
  <c r="X40" i="9"/>
  <c r="Z40" i="9" s="1"/>
  <c r="Z38" i="17"/>
  <c r="X40" i="17"/>
  <c r="Z40" i="17" s="1"/>
  <c r="K39" i="7"/>
  <c r="Z38" i="14"/>
  <c r="X40" i="14"/>
  <c r="Z40" i="14" s="1"/>
  <c r="Z38" i="21"/>
  <c r="Y40" i="21"/>
  <c r="Z40" i="21" s="1"/>
  <c r="H40" i="11"/>
  <c r="I39" i="11" s="1"/>
  <c r="I40" i="11" s="1"/>
  <c r="Z38" i="2"/>
  <c r="X40" i="2"/>
  <c r="Z40" i="2" s="1"/>
  <c r="K39" i="13"/>
  <c r="Z38" i="19"/>
  <c r="X40" i="19"/>
  <c r="Z40" i="19" s="1"/>
  <c r="Z38" i="11"/>
  <c r="X40" i="11"/>
  <c r="Z40" i="11" s="1"/>
  <c r="J40" i="6"/>
  <c r="K39" i="9"/>
  <c r="N39" i="9" s="1"/>
  <c r="J40" i="8"/>
  <c r="Z38" i="12"/>
  <c r="X40" i="12"/>
  <c r="Z40" i="12" s="1"/>
  <c r="Z38" i="13"/>
  <c r="X40" i="16"/>
  <c r="Z40" i="16" s="1"/>
  <c r="Z38" i="16"/>
  <c r="Z38" i="1"/>
  <c r="X40" i="1"/>
  <c r="Z40" i="1" s="1"/>
  <c r="Z38" i="3"/>
  <c r="X40" i="3"/>
  <c r="Z40" i="3" s="1"/>
  <c r="X40" i="15"/>
  <c r="Z40" i="15" s="1"/>
  <c r="Z38" i="15"/>
  <c r="Z38" i="18"/>
  <c r="X40" i="18"/>
  <c r="Z40" i="18" s="1"/>
  <c r="N39" i="4"/>
  <c r="K40" i="4"/>
  <c r="L39" i="4" s="1"/>
  <c r="L40" i="4" s="1"/>
  <c r="M39" i="4" s="1"/>
  <c r="M40" i="4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1"/>
  <c r="K40" i="1"/>
  <c r="L39" i="1" s="1"/>
  <c r="L40" i="1" s="1"/>
  <c r="M39" i="1" s="1"/>
  <c r="M40" i="1" s="1"/>
  <c r="N39" i="15"/>
  <c r="K40" i="15"/>
  <c r="L39" i="15" s="1"/>
  <c r="L40" i="15" s="1"/>
  <c r="M39" i="15" s="1"/>
  <c r="M40" i="15" s="1"/>
  <c r="O39" i="19"/>
  <c r="N40" i="19"/>
  <c r="N39" i="7"/>
  <c r="K40" i="7"/>
  <c r="L39" i="7" s="1"/>
  <c r="L40" i="7" s="1"/>
  <c r="M39" i="7" s="1"/>
  <c r="M40" i="7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39" i="21"/>
  <c r="K40" i="21"/>
  <c r="L39" i="21" s="1"/>
  <c r="L40" i="21" s="1"/>
  <c r="M39" i="21" s="1"/>
  <c r="M40" i="21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40" i="3" l="1"/>
  <c r="K40" i="18"/>
  <c r="L39" i="18" s="1"/>
  <c r="L40" i="18" s="1"/>
  <c r="M39" i="18" s="1"/>
  <c r="M40" i="18" s="1"/>
  <c r="O39" i="18" s="1"/>
  <c r="J40" i="11"/>
  <c r="K39" i="11"/>
  <c r="K40" i="9"/>
  <c r="L39" i="9" s="1"/>
  <c r="L40" i="9" s="1"/>
  <c r="M39" i="9" s="1"/>
  <c r="M40" i="9" s="1"/>
  <c r="O39" i="9" s="1"/>
  <c r="N40" i="13"/>
  <c r="O39" i="13"/>
  <c r="N40" i="18"/>
  <c r="O39" i="12"/>
  <c r="N40" i="12"/>
  <c r="N40" i="14"/>
  <c r="O39" i="14"/>
  <c r="N40" i="6"/>
  <c r="O39" i="6"/>
  <c r="N40" i="17"/>
  <c r="O39" i="17"/>
  <c r="N40" i="10"/>
  <c r="O39" i="10"/>
  <c r="R39" i="19"/>
  <c r="O40" i="19"/>
  <c r="P39" i="19" s="1"/>
  <c r="P40" i="19" s="1"/>
  <c r="Q39" i="19" s="1"/>
  <c r="Q40" i="19" s="1"/>
  <c r="N40" i="9"/>
  <c r="N40" i="2"/>
  <c r="O39" i="2"/>
  <c r="O39" i="16"/>
  <c r="N40" i="16"/>
  <c r="N40" i="15"/>
  <c r="O39" i="15"/>
  <c r="O39" i="8"/>
  <c r="N40" i="8"/>
  <c r="R39" i="3"/>
  <c r="O40" i="3"/>
  <c r="P39" i="3" s="1"/>
  <c r="P40" i="3" s="1"/>
  <c r="Q39" i="3" s="1"/>
  <c r="Q40" i="3" s="1"/>
  <c r="N40" i="5"/>
  <c r="O39" i="5"/>
  <c r="O39" i="20"/>
  <c r="N40" i="20"/>
  <c r="N40" i="21"/>
  <c r="O39" i="21"/>
  <c r="N40" i="7"/>
  <c r="O39" i="7"/>
  <c r="N40" i="1"/>
  <c r="O39" i="1"/>
  <c r="O39" i="4"/>
  <c r="N40" i="4"/>
  <c r="N39" i="11" l="1"/>
  <c r="K40" i="11"/>
  <c r="L39" i="11" s="1"/>
  <c r="L40" i="11" s="1"/>
  <c r="M39" i="11" s="1"/>
  <c r="M40" i="11" s="1"/>
  <c r="S39" i="3"/>
  <c r="R40" i="3"/>
  <c r="R39" i="12"/>
  <c r="O40" i="12"/>
  <c r="P39" i="12" s="1"/>
  <c r="P40" i="12" s="1"/>
  <c r="Q39" i="12" s="1"/>
  <c r="Q40" i="12" s="1"/>
  <c r="R39" i="5"/>
  <c r="O40" i="5"/>
  <c r="P39" i="5" s="1"/>
  <c r="P40" i="5" s="1"/>
  <c r="Q39" i="5" s="1"/>
  <c r="Q40" i="5" s="1"/>
  <c r="O40" i="14"/>
  <c r="P39" i="14" s="1"/>
  <c r="P40" i="14" s="1"/>
  <c r="Q39" i="14" s="1"/>
  <c r="Q40" i="14" s="1"/>
  <c r="R39" i="14"/>
  <c r="O40" i="16"/>
  <c r="P39" i="16" s="1"/>
  <c r="P40" i="16" s="1"/>
  <c r="Q39" i="16" s="1"/>
  <c r="Q40" i="16" s="1"/>
  <c r="R39" i="16"/>
  <c r="R39" i="2"/>
  <c r="O40" i="2"/>
  <c r="P39" i="2" s="1"/>
  <c r="P40" i="2" s="1"/>
  <c r="Q39" i="2" s="1"/>
  <c r="Q40" i="2" s="1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R40" i="19"/>
  <c r="S39" i="19"/>
  <c r="R39" i="13"/>
  <c r="O40" i="13"/>
  <c r="P39" i="13" s="1"/>
  <c r="P40" i="13" s="1"/>
  <c r="Q39" i="13" s="1"/>
  <c r="Q40" i="13" s="1"/>
  <c r="R39" i="1"/>
  <c r="O40" i="1"/>
  <c r="P39" i="1" s="1"/>
  <c r="P40" i="1" s="1"/>
  <c r="Q39" i="1" s="1"/>
  <c r="Q40" i="1" s="1"/>
  <c r="R39" i="10"/>
  <c r="O40" i="10"/>
  <c r="P39" i="10" s="1"/>
  <c r="P40" i="10" s="1"/>
  <c r="Q39" i="10" s="1"/>
  <c r="Q40" i="10" s="1"/>
  <c r="O40" i="17"/>
  <c r="P39" i="17" s="1"/>
  <c r="P40" i="17" s="1"/>
  <c r="Q39" i="17" s="1"/>
  <c r="Q40" i="17" s="1"/>
  <c r="R39" i="17"/>
  <c r="R39" i="21"/>
  <c r="O40" i="21"/>
  <c r="P39" i="21" s="1"/>
  <c r="P40" i="21" s="1"/>
  <c r="Q39" i="21" s="1"/>
  <c r="Q40" i="21" s="1"/>
  <c r="O40" i="9"/>
  <c r="P39" i="9" s="1"/>
  <c r="P40" i="9" s="1"/>
  <c r="Q39" i="9" s="1"/>
  <c r="Q40" i="9" s="1"/>
  <c r="R39" i="9"/>
  <c r="R39" i="18"/>
  <c r="O40" i="18"/>
  <c r="P39" i="18" s="1"/>
  <c r="P40" i="18" s="1"/>
  <c r="Q39" i="18" s="1"/>
  <c r="Q40" i="18" s="1"/>
  <c r="O40" i="8"/>
  <c r="P39" i="8" s="1"/>
  <c r="P40" i="8" s="1"/>
  <c r="Q39" i="8" s="1"/>
  <c r="Q40" i="8" s="1"/>
  <c r="R39" i="8"/>
  <c r="O40" i="15"/>
  <c r="P39" i="15" s="1"/>
  <c r="P40" i="15" s="1"/>
  <c r="Q39" i="15" s="1"/>
  <c r="Q40" i="15" s="1"/>
  <c r="R39" i="15"/>
  <c r="O40" i="4"/>
  <c r="P39" i="4" s="1"/>
  <c r="P40" i="4" s="1"/>
  <c r="Q39" i="4" s="1"/>
  <c r="Q40" i="4" s="1"/>
  <c r="R39" i="4"/>
  <c r="R39" i="20"/>
  <c r="O40" i="20"/>
  <c r="P39" i="20" s="1"/>
  <c r="P40" i="20" s="1"/>
  <c r="Q39" i="20" s="1"/>
  <c r="Q40" i="20" s="1"/>
  <c r="O39" i="11" l="1"/>
  <c r="N40" i="11"/>
  <c r="R40" i="18"/>
  <c r="S39" i="18"/>
  <c r="S39" i="6"/>
  <c r="R40" i="6"/>
  <c r="S39" i="14"/>
  <c r="R40" i="14"/>
  <c r="R40" i="4"/>
  <c r="S39" i="4"/>
  <c r="R40" i="9"/>
  <c r="S39" i="9"/>
  <c r="R40" i="13"/>
  <c r="S39" i="13"/>
  <c r="R40" i="12"/>
  <c r="S39" i="12"/>
  <c r="R40" i="10"/>
  <c r="S39" i="10"/>
  <c r="R40" i="5"/>
  <c r="S39" i="5"/>
  <c r="S39" i="7"/>
  <c r="R40" i="7"/>
  <c r="S39" i="21"/>
  <c r="R40" i="21"/>
  <c r="R40" i="2"/>
  <c r="S39" i="2"/>
  <c r="S39" i="15"/>
  <c r="R40" i="15"/>
  <c r="R40" i="20"/>
  <c r="S39" i="20"/>
  <c r="V39" i="19"/>
  <c r="S40" i="19"/>
  <c r="T39" i="19" s="1"/>
  <c r="T40" i="19" s="1"/>
  <c r="U39" i="19" s="1"/>
  <c r="U40" i="19" s="1"/>
  <c r="V40" i="19" s="1"/>
  <c r="W40" i="19" s="1"/>
  <c r="S39" i="1"/>
  <c r="R40" i="1"/>
  <c r="S39" i="8"/>
  <c r="R40" i="8"/>
  <c r="R40" i="17"/>
  <c r="S39" i="17"/>
  <c r="R40" i="16"/>
  <c r="S39" i="16"/>
  <c r="V39" i="3"/>
  <c r="S40" i="3"/>
  <c r="T39" i="3" s="1"/>
  <c r="T40" i="3" s="1"/>
  <c r="U39" i="3" s="1"/>
  <c r="U40" i="3" s="1"/>
  <c r="V40" i="3" s="1"/>
  <c r="W40" i="3" s="1"/>
  <c r="R39" i="11" l="1"/>
  <c r="O40" i="11"/>
  <c r="P39" i="11" s="1"/>
  <c r="P40" i="11" s="1"/>
  <c r="Q39" i="11" s="1"/>
  <c r="Q40" i="11" s="1"/>
  <c r="V39" i="1"/>
  <c r="S40" i="1"/>
  <c r="T39" i="1" s="1"/>
  <c r="T40" i="1" s="1"/>
  <c r="U39" i="1" s="1"/>
  <c r="U40" i="1" s="1"/>
  <c r="V40" i="1" s="1"/>
  <c r="W40" i="1" s="1"/>
  <c r="V39" i="16"/>
  <c r="S40" i="16"/>
  <c r="T39" i="16" s="1"/>
  <c r="T40" i="16" s="1"/>
  <c r="U39" i="16" s="1"/>
  <c r="U40" i="16" s="1"/>
  <c r="V40" i="16" s="1"/>
  <c r="W40" i="16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  <c r="V39" i="12"/>
  <c r="S40" i="12"/>
  <c r="T39" i="12" s="1"/>
  <c r="T40" i="12" s="1"/>
  <c r="U39" i="12" s="1"/>
  <c r="U40" i="12" s="1"/>
  <c r="V40" i="12" s="1"/>
  <c r="W40" i="12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S39" i="11" l="1"/>
  <c r="R40" i="11"/>
  <c r="V39" i="11" l="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<sst xmlns="http://schemas.openxmlformats.org/spreadsheetml/2006/main" count="2205" uniqueCount="87">
  <si>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</si>
  <si>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</si>
  <si>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</si>
  <si>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</si>
  <si>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</si>
  <si>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</si>
  <si>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</si>
  <si>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</si>
  <si>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</si>
  <si>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</si>
  <si>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</si>
  <si>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</si>
  <si>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</si>
  <si>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</si>
  <si>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</si>
  <si>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</si>
  <si>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</si>
  <si>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</si>
  <si>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</si>
  <si>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</si>
  <si>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</si>
  <si>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</si>
  <si>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</si>
  <si>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</si>
  <si>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</si>
  <si>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</si>
  <si>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</si>
  <si>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</si>
  <si>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</si>
  <si>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</si>
  <si>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</si>
  <si>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</si>
  <si>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</si>
  <si>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</si>
  <si>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</si>
  <si>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</si>
  <si>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</si>
  <si>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</si>
  <si>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</si>
  <si>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</si>
  <si>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</si>
  <si>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</si>
  <si>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</si>
  <si>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</si>
  <si>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</si>
  <si>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</si>
  <si>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</si>
  <si>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</si>
  <si>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</si>
  <si>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</si>
  <si>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</si>
  <si>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</si>
  <si>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</si>
  <si>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</si>
  <si>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</si>
  <si>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</si>
  <si>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</si>
  <si>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</si>
  <si>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</si>
  <si>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</si>
  <si>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</si>
  <si>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</si>
  <si>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</si>
  <si>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</si>
  <si>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Water management                                   ) for 1st Quarter ended 30 September 2023 (Figures Finalised as at 2023/10/16)</t>
  </si>
  <si>
    <t>Mpumalanga: Mkhondo (MP303) - Table C7 Quarterly Budgeted Cash Flows ( Water management                                   ) for 1st Quarter ended 30 September 2023 (Figures Finalised as at 2023/10/16)</t>
  </si>
  <si>
    <t>Mpumalanga: Pixley Ka Seme (MP) (MP304) - Table C7 Quarterly Budgeted Cash Flows ( Water management                                   ) for 1st Quarter ended 30 September 2023 (Figures Finalised as at 2023/10/16)</t>
  </si>
  <si>
    <t>Mpumalanga: Lekwa (MP305) - Table C7 Quarterly Budgeted Cash Flows ( Water management                                   ) for 1st Quarter ended 30 September 2023 (Figures Finalised as at 2023/10/16)</t>
  </si>
  <si>
    <t>Mpumalanga: Dipaleseng (MP306) - Table C7 Quarterly Budgeted Cash Flows ( Water management                                   ) for 1st Quarter ended 30 September 2023 (Figures Finalised as at 2023/10/16)</t>
  </si>
  <si>
    <t>Mpumalanga: Govan Mbeki (MP307) - Table C7 Quarterly Budgeted Cash Flows ( Water management                                   ) for 1st Quarter ended 30 September 2023 (Figures Finalised as at 2023/10/16)</t>
  </si>
  <si>
    <t>Mpumalanga: Gert Sibande (DC30) - Table C7 Quarterly Budgeted Cash Flows ( Water management                                   ) for 1st Quarter ended 30 September 2023 (Figures Finalised as at 2023/10/16)</t>
  </si>
  <si>
    <t>Mpumalanga: Victor Khanye (MP311) - Table C7 Quarterly Budgeted Cash Flows ( Water management                                   ) for 1st Quarter ended 30 September 2023 (Figures Finalised as at 2023/10/16)</t>
  </si>
  <si>
    <t>Mpumalanga: Emalahleni (MP) (MP312) - Table C7 Quarterly Budgeted Cash Flows ( Water management                                   ) for 1st Quarter ended 30 September 2023 (Figures Finalised as at 2023/10/16)</t>
  </si>
  <si>
    <t>Mpumalanga: Steve Tshwete (MP313) - Table C7 Quarterly Budgeted Cash Flows ( Water management                                   ) for 1st Quarter ended 30 September 2023 (Figures Finalised as at 2023/10/16)</t>
  </si>
  <si>
    <t>Mpumalanga: Emakhazeni (MP314) - Table C7 Quarterly Budgeted Cash Flows ( Water management                                   ) for 1st Quarter ended 30 September 2023 (Figures Finalised as at 2023/10/16)</t>
  </si>
  <si>
    <t>Mpumalanga: Thembisile Hani (MP315) - Table C7 Quarterly Budgeted Cash Flows ( Water management                                   ) for 1st Quarter ended 30 September 2023 (Figures Finalised as at 2023/10/16)</t>
  </si>
  <si>
    <t>Mpumalanga: Dr J.S. Moroka (MP316) - Table C7 Quarterly Budgeted Cash Flows ( Water management                                   ) for 1st Quarter ended 30 September 2023 (Figures Finalised as at 2023/10/16)</t>
  </si>
  <si>
    <t>Mpumalanga: Nkangala (DC31) - Table C7 Quarterly Budgeted Cash Flows ( Water management                                   ) for 1st Quarter ended 30 September 2023 (Figures Finalised as at 2023/10/16)</t>
  </si>
  <si>
    <t>Mpumalanga: Thaba Chweu (MP321) - Table C7 Quarterly Budgeted Cash Flows ( Water management                                   ) for 1st Quarter ended 30 September 2023 (Figures Finalised as at 2023/10/16)</t>
  </si>
  <si>
    <t>Mpumalanga: Nkomazi (MP324) - Table C7 Quarterly Budgeted Cash Flows ( Water management                                   ) for 1st Quarter ended 30 September 2023 (Figures Finalised as at 2023/10/16)</t>
  </si>
  <si>
    <t>Mpumalanga: Bushbuckridge (MP325) - Table C7 Quarterly Budgeted Cash Flows ( Water management                                   ) for 1st Quarter ended 30 September 2023 (Figures Finalised as at 2023/10/16)</t>
  </si>
  <si>
    <t>Mpumalanga: City of Mbombela (MP326) - Table C7 Quarterly Budgeted Cash Flows ( Water management                                   ) for 1st Quarter ended 30 September 2023 (Figures Finalised as at 2023/10/16)</t>
  </si>
  <si>
    <t>Mpumalanga: Ehlanzeni (DC32)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</si>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</sst>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325551</v>
      </c>
      <c r="J7" s="20">
        <v>325551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325551</v>
      </c>
      <c r="X7" s="20"/>
      <c r="Y7" s="20">
        <v>325551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-1962154</v>
      </c>
      <c r="J14" s="20">
        <v>-1962154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-1962154</v>
      </c>
      <c r="X14" s="20"/>
      <c r="Y14" s="20">
        <v>-1962154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-1636603</v>
      </c>
      <c r="J17" s="28">
        <f t="shared" si="0"/>
        <v>-1636603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-1636603</v>
      </c>
      <c r="X17" s="28">
        <f t="shared" si="0"/>
        <v>0</v>
      </c>
      <c r="Y17" s="28">
        <f t="shared" si="0"/>
        <v>-1636603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-1636603</v>
      </c>
      <c r="J38" s="2">
        <f t="shared" si="3"/>
        <v>-1636603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-1636603</v>
      </c>
      <c r="X38" s="2">
        <f t="shared" si="3"/>
        <v>0</v>
      </c>
      <c r="Y38" s="2">
        <f t="shared" si="3"/>
        <v>-1636603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-1636603</v>
      </c>
      <c r="L39" s="2">
        <f>+K40+L60</f>
        <v>-1636603</v>
      </c>
      <c r="M39" s="2">
        <f>+L40+M60</f>
        <v>-1636603</v>
      </c>
      <c r="N39" s="2">
        <f>+K39</f>
        <v>-1636603</v>
      </c>
      <c r="O39" s="2">
        <f>+M40+O60</f>
        <v>-1636603</v>
      </c>
      <c r="P39" s="2">
        <f>+O40+P60</f>
        <v>-1636603</v>
      </c>
      <c r="Q39" s="2">
        <f>+P40+Q60</f>
        <v>-1636603</v>
      </c>
      <c r="R39" s="2">
        <f>+O39</f>
        <v>-1636603</v>
      </c>
      <c r="S39" s="2">
        <f>+Q40+S60</f>
        <v>-1636603</v>
      </c>
      <c r="T39" s="2">
        <f>+S40+T60</f>
        <v>-1636603</v>
      </c>
      <c r="U39" s="2">
        <f>+T40+U60</f>
        <v>-1636603</v>
      </c>
      <c r="V39" s="2">
        <f>+S39</f>
        <v>-1636603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-1636603</v>
      </c>
      <c r="J40" s="45">
        <f>+I40</f>
        <v>-1636603</v>
      </c>
      <c r="K40" s="45">
        <f t="shared" si="4"/>
        <v>-1636603</v>
      </c>
      <c r="L40" s="45">
        <f t="shared" si="4"/>
        <v>-1636603</v>
      </c>
      <c r="M40" s="45">
        <f t="shared" si="4"/>
        <v>-1636603</v>
      </c>
      <c r="N40" s="45">
        <f>+M40</f>
        <v>-1636603</v>
      </c>
      <c r="O40" s="45">
        <f t="shared" si="4"/>
        <v>-1636603</v>
      </c>
      <c r="P40" s="45">
        <f t="shared" si="4"/>
        <v>-1636603</v>
      </c>
      <c r="Q40" s="45">
        <f t="shared" si="4"/>
        <v>-1636603</v>
      </c>
      <c r="R40" s="45">
        <f>+Q40</f>
        <v>-1636603</v>
      </c>
      <c r="S40" s="45">
        <f t="shared" si="4"/>
        <v>-1636603</v>
      </c>
      <c r="T40" s="45">
        <f t="shared" si="4"/>
        <v>-1636603</v>
      </c>
      <c r="U40" s="45">
        <f t="shared" si="4"/>
        <v>-1636603</v>
      </c>
      <c r="V40" s="45">
        <f>+U40</f>
        <v>-1636603</v>
      </c>
      <c r="W40" s="45">
        <f>+V40</f>
        <v>-1636603</v>
      </c>
      <c r="X40" s="45">
        <f t="shared" si="4"/>
        <v>0</v>
      </c>
      <c r="Y40" s="45">
        <f t="shared" si="4"/>
        <v>-1636603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-87812214</v>
      </c>
      <c r="F14" s="20">
        <v>-87812214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-21953142</v>
      </c>
      <c r="Y14" s="20">
        <v>21953142</v>
      </c>
      <c r="Z14" s="21">
        <v>-100</v>
      </c>
      <c r="AA14" s="22">
        <v>-87812214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-87812214</v>
      </c>
      <c r="F17" s="28">
        <f t="shared" si="0"/>
        <v>-87812214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-21953142</v>
      </c>
      <c r="Y17" s="28">
        <f t="shared" si="0"/>
        <v>21953142</v>
      </c>
      <c r="Z17" s="29">
        <f>+IF(X17&lt;&gt;0,+(Y17/X17)*100,0)</f>
        <v>-100</v>
      </c>
      <c r="AA17" s="30">
        <f>SUM(AA6:AA16)</f>
        <v>-87812214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-87812214</v>
      </c>
      <c r="F38" s="2">
        <f t="shared" si="3"/>
        <v>-87812214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-21953142</v>
      </c>
      <c r="Y38" s="2">
        <f t="shared" si="3"/>
        <v>21953142</v>
      </c>
      <c r="Z38" s="34">
        <f>+IF(X38&lt;&gt;0,+(Y38/X38)*100,0)</f>
        <v>-100</v>
      </c>
      <c r="AA38" s="35">
        <f>+AA17+AA27+AA36</f>
        <v>-87812214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-87812214</v>
      </c>
      <c r="F40" s="45">
        <f t="shared" si="4"/>
        <v>-87812214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-21953142</v>
      </c>
      <c r="Y40" s="45">
        <f t="shared" si="4"/>
        <v>21953142</v>
      </c>
      <c r="Z40" s="46">
        <f>+IF(X40&lt;&gt;0,+(Y40/X40)*100,0)</f>
        <v>-100</v>
      </c>
      <c r="AA40" s="47">
        <f t="shared" si="4"/>
        <v>-87812214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14186391</v>
      </c>
      <c r="D7" s="18"/>
      <c r="E7" s="19">
        <v>29492386</v>
      </c>
      <c r="F7" s="20">
        <v>29492386</v>
      </c>
      <c r="G7" s="20"/>
      <c r="H7" s="20">
        <v>1019124</v>
      </c>
      <c r="I7" s="20">
        <v>1572220</v>
      </c>
      <c r="J7" s="20">
        <v>2591344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2591344</v>
      </c>
      <c r="X7" s="20">
        <v>7373097</v>
      </c>
      <c r="Y7" s="20">
        <v>-4781753</v>
      </c>
      <c r="Z7" s="21">
        <v>-64.854063360349116</v>
      </c>
      <c r="AA7" s="22">
        <v>29492386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2969201</v>
      </c>
      <c r="D9" s="18"/>
      <c r="E9" s="19">
        <v>3841000</v>
      </c>
      <c r="F9" s="20">
        <v>3841000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960249</v>
      </c>
      <c r="Y9" s="20">
        <v>-960249</v>
      </c>
      <c r="Z9" s="21">
        <v>-100</v>
      </c>
      <c r="AA9" s="22">
        <v>3841000</v>
      </c>
    </row>
    <row r="10" spans="1:27" x14ac:dyDescent="0.25">
      <c r="A10" s="23" t="s">
        <v>38</v>
      </c>
      <c r="B10" s="17" t="s">
        <v>6</v>
      </c>
      <c r="C10" s="18">
        <v>20437344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-28625106</v>
      </c>
      <c r="D14" s="18"/>
      <c r="E14" s="19">
        <v>-73295826</v>
      </c>
      <c r="F14" s="20">
        <v>-73295826</v>
      </c>
      <c r="G14" s="20"/>
      <c r="H14" s="20">
        <v>-5339175</v>
      </c>
      <c r="I14" s="20">
        <v>-4464521</v>
      </c>
      <c r="J14" s="20">
        <v>-9803696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-9803696</v>
      </c>
      <c r="X14" s="20">
        <v>-18323955</v>
      </c>
      <c r="Y14" s="20">
        <v>8520259</v>
      </c>
      <c r="Z14" s="21">
        <v>-46.497925802590103</v>
      </c>
      <c r="AA14" s="22">
        <v>-73295826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8967830</v>
      </c>
      <c r="D17" s="26">
        <f>SUM(D6:D16)</f>
        <v>0</v>
      </c>
      <c r="E17" s="27">
        <f t="shared" si="0"/>
        <v>-39962440</v>
      </c>
      <c r="F17" s="28">
        <f t="shared" si="0"/>
        <v>-39962440</v>
      </c>
      <c r="G17" s="28">
        <f t="shared" si="0"/>
        <v>0</v>
      </c>
      <c r="H17" s="28">
        <f t="shared" si="0"/>
        <v>-4320051</v>
      </c>
      <c r="I17" s="28">
        <f t="shared" si="0"/>
        <v>-2892301</v>
      </c>
      <c r="J17" s="28">
        <f t="shared" si="0"/>
        <v>-7212352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-7212352</v>
      </c>
      <c r="X17" s="28">
        <f t="shared" si="0"/>
        <v>-9990609</v>
      </c>
      <c r="Y17" s="28">
        <f t="shared" si="0"/>
        <v>2778257</v>
      </c>
      <c r="Z17" s="29">
        <f>+IF(X17&lt;&gt;0,+(Y17/X17)*100,0)</f>
        <v>-27.808685136211412</v>
      </c>
      <c r="AA17" s="30">
        <f>SUM(AA6:AA16)</f>
        <v>-39962440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-8179537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-8179537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-4426</v>
      </c>
      <c r="D33" s="18"/>
      <c r="E33" s="19"/>
      <c r="F33" s="20"/>
      <c r="G33" s="20"/>
      <c r="H33" s="36">
        <v>-97</v>
      </c>
      <c r="I33" s="36"/>
      <c r="J33" s="36">
        <v>-97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-97</v>
      </c>
      <c r="X33" s="36"/>
      <c r="Y33" s="20">
        <v>-97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-4426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-97</v>
      </c>
      <c r="I36" s="28">
        <f t="shared" si="2"/>
        <v>0</v>
      </c>
      <c r="J36" s="28">
        <f t="shared" si="2"/>
        <v>-97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</v>
      </c>
      <c r="X36" s="28">
        <f t="shared" si="2"/>
        <v>0</v>
      </c>
      <c r="Y36" s="28">
        <f t="shared" si="2"/>
        <v>-97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783867</v>
      </c>
      <c r="D38" s="32">
        <f>+D17+D27+D36</f>
        <v>0</v>
      </c>
      <c r="E38" s="33">
        <f t="shared" si="3"/>
        <v>-39962440</v>
      </c>
      <c r="F38" s="2">
        <f t="shared" si="3"/>
        <v>-39962440</v>
      </c>
      <c r="G38" s="2">
        <f t="shared" si="3"/>
        <v>0</v>
      </c>
      <c r="H38" s="2">
        <f t="shared" si="3"/>
        <v>-4320148</v>
      </c>
      <c r="I38" s="2">
        <f t="shared" si="3"/>
        <v>-2892301</v>
      </c>
      <c r="J38" s="2">
        <f t="shared" si="3"/>
        <v>-7212449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-7212449</v>
      </c>
      <c r="X38" s="2">
        <f t="shared" si="3"/>
        <v>-9990609</v>
      </c>
      <c r="Y38" s="2">
        <f t="shared" si="3"/>
        <v>2778160</v>
      </c>
      <c r="Z38" s="34">
        <f>+IF(X38&lt;&gt;0,+(Y38/X38)*100,0)</f>
        <v>-27.80771422442816</v>
      </c>
      <c r="AA38" s="35">
        <f>+AA17+AA27+AA36</f>
        <v>-39962440</v>
      </c>
    </row>
    <row r="39" spans="1:27" x14ac:dyDescent="0.25">
      <c r="A39" s="23" t="s">
        <v>61</v>
      </c>
      <c r="B39" s="17"/>
      <c r="C39" s="32">
        <v>61094216</v>
      </c>
      <c r="D39" s="32"/>
      <c r="E39" s="33"/>
      <c r="F39" s="2"/>
      <c r="G39" s="2"/>
      <c r="H39" s="2">
        <f>+G40+H60</f>
        <v>0</v>
      </c>
      <c r="I39" s="2">
        <f>+H40+I60</f>
        <v>-4320148</v>
      </c>
      <c r="J39" s="2">
        <f>+G39</f>
        <v>0</v>
      </c>
      <c r="K39" s="2">
        <f>+I40+K60</f>
        <v>-7212449</v>
      </c>
      <c r="L39" s="2">
        <f>+K40+L60</f>
        <v>-7212449</v>
      </c>
      <c r="M39" s="2">
        <f>+L40+M60</f>
        <v>-7212449</v>
      </c>
      <c r="N39" s="2">
        <f>+K39</f>
        <v>-7212449</v>
      </c>
      <c r="O39" s="2">
        <f>+M40+O60</f>
        <v>-7212449</v>
      </c>
      <c r="P39" s="2">
        <f>+O40+P60</f>
        <v>-7212449</v>
      </c>
      <c r="Q39" s="2">
        <f>+P40+Q60</f>
        <v>-7212449</v>
      </c>
      <c r="R39" s="2">
        <f>+O39</f>
        <v>-7212449</v>
      </c>
      <c r="S39" s="2">
        <f>+Q40+S60</f>
        <v>-7212449</v>
      </c>
      <c r="T39" s="2">
        <f>+S40+T60</f>
        <v>-7212449</v>
      </c>
      <c r="U39" s="2">
        <f>+T40+U60</f>
        <v>-7212449</v>
      </c>
      <c r="V39" s="2">
        <f>+S39</f>
        <v>-7212449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61878083</v>
      </c>
      <c r="D40" s="43">
        <f t="shared" ref="D40:AA40" si="4">+D38+D39</f>
        <v>0</v>
      </c>
      <c r="E40" s="44">
        <f t="shared" si="4"/>
        <v>-39962440</v>
      </c>
      <c r="F40" s="45">
        <f t="shared" si="4"/>
        <v>-39962440</v>
      </c>
      <c r="G40" s="45">
        <f t="shared" si="4"/>
        <v>0</v>
      </c>
      <c r="H40" s="45">
        <f t="shared" si="4"/>
        <v>-4320148</v>
      </c>
      <c r="I40" s="45">
        <f t="shared" si="4"/>
        <v>-7212449</v>
      </c>
      <c r="J40" s="45">
        <f>+I40</f>
        <v>-7212449</v>
      </c>
      <c r="K40" s="45">
        <f t="shared" si="4"/>
        <v>-7212449</v>
      </c>
      <c r="L40" s="45">
        <f t="shared" si="4"/>
        <v>-7212449</v>
      </c>
      <c r="M40" s="45">
        <f t="shared" si="4"/>
        <v>-7212449</v>
      </c>
      <c r="N40" s="45">
        <f>+M40</f>
        <v>-7212449</v>
      </c>
      <c r="O40" s="45">
        <f t="shared" si="4"/>
        <v>-7212449</v>
      </c>
      <c r="P40" s="45">
        <f t="shared" si="4"/>
        <v>-7212449</v>
      </c>
      <c r="Q40" s="45">
        <f t="shared" si="4"/>
        <v>-7212449</v>
      </c>
      <c r="R40" s="45">
        <f>+Q40</f>
        <v>-7212449</v>
      </c>
      <c r="S40" s="45">
        <f t="shared" si="4"/>
        <v>-7212449</v>
      </c>
      <c r="T40" s="45">
        <f t="shared" si="4"/>
        <v>-7212449</v>
      </c>
      <c r="U40" s="45">
        <f t="shared" si="4"/>
        <v>-7212449</v>
      </c>
      <c r="V40" s="45">
        <f>+U40</f>
        <v>-7212449</v>
      </c>
      <c r="W40" s="45">
        <f>+V40</f>
        <v>-7212449</v>
      </c>
      <c r="X40" s="45">
        <f t="shared" si="4"/>
        <v>-9990609</v>
      </c>
      <c r="Y40" s="45">
        <f t="shared" si="4"/>
        <v>2778160</v>
      </c>
      <c r="Z40" s="46">
        <f>+IF(X40&lt;&gt;0,+(Y40/X40)*100,0)</f>
        <v>-27.80771422442816</v>
      </c>
      <c r="AA40" s="47">
        <f t="shared" si="4"/>
        <v>-39962440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15306087</v>
      </c>
      <c r="D7" s="18"/>
      <c r="E7" s="19">
        <v>37710806</v>
      </c>
      <c r="F7" s="20">
        <v>37710806</v>
      </c>
      <c r="G7" s="20">
        <v>951940</v>
      </c>
      <c r="H7" s="20">
        <v>1074165</v>
      </c>
      <c r="I7" s="20">
        <v>1377807</v>
      </c>
      <c r="J7" s="20">
        <v>3403912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3403912</v>
      </c>
      <c r="X7" s="20">
        <v>9427704</v>
      </c>
      <c r="Y7" s="20">
        <v>-6023792</v>
      </c>
      <c r="Z7" s="21">
        <v>-63.894581331785552</v>
      </c>
      <c r="AA7" s="22">
        <v>37710806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15260904</v>
      </c>
      <c r="F9" s="20">
        <v>15260904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3815226</v>
      </c>
      <c r="Y9" s="20">
        <v>-3815226</v>
      </c>
      <c r="Z9" s="21">
        <v>-100</v>
      </c>
      <c r="AA9" s="22">
        <v>15260904</v>
      </c>
    </row>
    <row r="10" spans="1:27" x14ac:dyDescent="0.25">
      <c r="A10" s="23" t="s">
        <v>38</v>
      </c>
      <c r="B10" s="17" t="s">
        <v>6</v>
      </c>
      <c r="C10" s="18">
        <v>6000000</v>
      </c>
      <c r="D10" s="18"/>
      <c r="E10" s="19">
        <v>15000000</v>
      </c>
      <c r="F10" s="20">
        <v>15000000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3750000</v>
      </c>
      <c r="Y10" s="20">
        <v>1250000</v>
      </c>
      <c r="Z10" s="21">
        <v>33.333333333333329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-48901447</v>
      </c>
      <c r="D14" s="18"/>
      <c r="E14" s="19">
        <v>-77392491</v>
      </c>
      <c r="F14" s="20">
        <v>-77392491</v>
      </c>
      <c r="G14" s="20">
        <v>-5760561</v>
      </c>
      <c r="H14" s="20">
        <v>-3786356</v>
      </c>
      <c r="I14" s="20">
        <v>-4154955</v>
      </c>
      <c r="J14" s="20">
        <v>-13701872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-13701872</v>
      </c>
      <c r="X14" s="20">
        <v>-19348122</v>
      </c>
      <c r="Y14" s="20">
        <v>5646250</v>
      </c>
      <c r="Z14" s="21">
        <v>-29.182418841477226</v>
      </c>
      <c r="AA14" s="22">
        <v>-77392491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-27595360</v>
      </c>
      <c r="D17" s="26">
        <f>SUM(D6:D16)</f>
        <v>0</v>
      </c>
      <c r="E17" s="27">
        <f t="shared" si="0"/>
        <v>-9420781</v>
      </c>
      <c r="F17" s="28">
        <f t="shared" si="0"/>
        <v>-9420781</v>
      </c>
      <c r="G17" s="28">
        <f t="shared" si="0"/>
        <v>191379</v>
      </c>
      <c r="H17" s="28">
        <f t="shared" si="0"/>
        <v>-2712191</v>
      </c>
      <c r="I17" s="28">
        <f t="shared" si="0"/>
        <v>-2777148</v>
      </c>
      <c r="J17" s="28">
        <f t="shared" si="0"/>
        <v>-5297960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-5297960</v>
      </c>
      <c r="X17" s="28">
        <f t="shared" si="0"/>
        <v>-2355192</v>
      </c>
      <c r="Y17" s="28">
        <f t="shared" si="0"/>
        <v>-2942768</v>
      </c>
      <c r="Z17" s="29">
        <f>+IF(X17&lt;&gt;0,+(Y17/X17)*100,0)</f>
        <v>124.94811463354156</v>
      </c>
      <c r="AA17" s="30">
        <f>SUM(AA6:AA16)</f>
        <v>-9420781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-25374063</v>
      </c>
      <c r="D26" s="18"/>
      <c r="E26" s="19">
        <v>-24700000</v>
      </c>
      <c r="F26" s="20">
        <v>-24700000</v>
      </c>
      <c r="G26" s="20"/>
      <c r="H26" s="20">
        <v>-5038102</v>
      </c>
      <c r="I26" s="20">
        <v>-1118211</v>
      </c>
      <c r="J26" s="20">
        <v>-6156313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-6156313</v>
      </c>
      <c r="X26" s="20">
        <v>-6175002</v>
      </c>
      <c r="Y26" s="20">
        <v>18689</v>
      </c>
      <c r="Z26" s="21">
        <v>-0.30265577241918301</v>
      </c>
      <c r="AA26" s="22">
        <v>-24700000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-25374063</v>
      </c>
      <c r="D27" s="26">
        <f>SUM(D21:D26)</f>
        <v>0</v>
      </c>
      <c r="E27" s="27">
        <f t="shared" si="1"/>
        <v>-24700000</v>
      </c>
      <c r="F27" s="28">
        <f t="shared" si="1"/>
        <v>-24700000</v>
      </c>
      <c r="G27" s="28">
        <f t="shared" si="1"/>
        <v>0</v>
      </c>
      <c r="H27" s="28">
        <f t="shared" si="1"/>
        <v>-5038102</v>
      </c>
      <c r="I27" s="28">
        <f t="shared" si="1"/>
        <v>-1118211</v>
      </c>
      <c r="J27" s="28">
        <f t="shared" si="1"/>
        <v>-6156313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-6156313</v>
      </c>
      <c r="X27" s="28">
        <f t="shared" si="1"/>
        <v>-6175002</v>
      </c>
      <c r="Y27" s="28">
        <f t="shared" si="1"/>
        <v>18689</v>
      </c>
      <c r="Z27" s="29">
        <f>+IF(X27&lt;&gt;0,+(Y27/X27)*100,0)</f>
        <v>-0.30265577241918301</v>
      </c>
      <c r="AA27" s="30">
        <f>SUM(AA21:AA26)</f>
        <v>-24700000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-232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-232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-52969655</v>
      </c>
      <c r="D38" s="32">
        <f>+D17+D27+D36</f>
        <v>0</v>
      </c>
      <c r="E38" s="33">
        <f t="shared" si="3"/>
        <v>-34120781</v>
      </c>
      <c r="F38" s="2">
        <f t="shared" si="3"/>
        <v>-34120781</v>
      </c>
      <c r="G38" s="2">
        <f t="shared" si="3"/>
        <v>191379</v>
      </c>
      <c r="H38" s="2">
        <f t="shared" si="3"/>
        <v>-7750293</v>
      </c>
      <c r="I38" s="2">
        <f t="shared" si="3"/>
        <v>-3895359</v>
      </c>
      <c r="J38" s="2">
        <f t="shared" si="3"/>
        <v>-11454273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-11454273</v>
      </c>
      <c r="X38" s="2">
        <f t="shared" si="3"/>
        <v>-8530194</v>
      </c>
      <c r="Y38" s="2">
        <f t="shared" si="3"/>
        <v>-2924079</v>
      </c>
      <c r="Z38" s="34">
        <f>+IF(X38&lt;&gt;0,+(Y38/X38)*100,0)</f>
        <v>34.279161763495644</v>
      </c>
      <c r="AA38" s="35">
        <f>+AA17+AA27+AA36</f>
        <v>-34120781</v>
      </c>
    </row>
    <row r="39" spans="1:27" x14ac:dyDescent="0.25">
      <c r="A39" s="23" t="s">
        <v>61</v>
      </c>
      <c r="B39" s="17"/>
      <c r="C39" s="32">
        <v>-81456698</v>
      </c>
      <c r="D39" s="32"/>
      <c r="E39" s="33"/>
      <c r="F39" s="2"/>
      <c r="G39" s="2">
        <v>-124946866</v>
      </c>
      <c r="H39" s="2">
        <f>+G40+H60</f>
        <v>-124755487</v>
      </c>
      <c r="I39" s="2">
        <f>+H40+I60</f>
        <v>-132505780</v>
      </c>
      <c r="J39" s="2">
        <f>+G39</f>
        <v>-124946866</v>
      </c>
      <c r="K39" s="2">
        <f>+I40+K60</f>
        <v>-136401139</v>
      </c>
      <c r="L39" s="2">
        <f>+K40+L60</f>
        <v>-136401139</v>
      </c>
      <c r="M39" s="2">
        <f>+L40+M60</f>
        <v>-136401139</v>
      </c>
      <c r="N39" s="2">
        <f>+K39</f>
        <v>-136401139</v>
      </c>
      <c r="O39" s="2">
        <f>+M40+O60</f>
        <v>-136401139</v>
      </c>
      <c r="P39" s="2">
        <f>+O40+P60</f>
        <v>-136401139</v>
      </c>
      <c r="Q39" s="2">
        <f>+P40+Q60</f>
        <v>-136401139</v>
      </c>
      <c r="R39" s="2">
        <f>+O39</f>
        <v>-136401139</v>
      </c>
      <c r="S39" s="2">
        <f>+Q40+S60</f>
        <v>-136401139</v>
      </c>
      <c r="T39" s="2">
        <f>+S40+T60</f>
        <v>-136401139</v>
      </c>
      <c r="U39" s="2">
        <f>+T40+U60</f>
        <v>-136401139</v>
      </c>
      <c r="V39" s="2">
        <f>+S39</f>
        <v>-136401139</v>
      </c>
      <c r="W39" s="2">
        <f>+G39</f>
        <v>-124946866</v>
      </c>
      <c r="X39" s="2"/>
      <c r="Y39" s="2">
        <f>+W39-X39</f>
        <v>-124946866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-134426353</v>
      </c>
      <c r="D40" s="43">
        <f t="shared" ref="D40:AA40" si="4">+D38+D39</f>
        <v>0</v>
      </c>
      <c r="E40" s="44">
        <f t="shared" si="4"/>
        <v>-34120781</v>
      </c>
      <c r="F40" s="45">
        <f t="shared" si="4"/>
        <v>-34120781</v>
      </c>
      <c r="G40" s="45">
        <f t="shared" si="4"/>
        <v>-124755487</v>
      </c>
      <c r="H40" s="45">
        <f t="shared" si="4"/>
        <v>-132505780</v>
      </c>
      <c r="I40" s="45">
        <f t="shared" si="4"/>
        <v>-136401139</v>
      </c>
      <c r="J40" s="45">
        <f>+I40</f>
        <v>-136401139</v>
      </c>
      <c r="K40" s="45">
        <f t="shared" si="4"/>
        <v>-136401139</v>
      </c>
      <c r="L40" s="45">
        <f t="shared" si="4"/>
        <v>-136401139</v>
      </c>
      <c r="M40" s="45">
        <f t="shared" si="4"/>
        <v>-136401139</v>
      </c>
      <c r="N40" s="45">
        <f>+M40</f>
        <v>-136401139</v>
      </c>
      <c r="O40" s="45">
        <f t="shared" si="4"/>
        <v>-136401139</v>
      </c>
      <c r="P40" s="45">
        <f t="shared" si="4"/>
        <v>-136401139</v>
      </c>
      <c r="Q40" s="45">
        <f t="shared" si="4"/>
        <v>-136401139</v>
      </c>
      <c r="R40" s="45">
        <f>+Q40</f>
        <v>-136401139</v>
      </c>
      <c r="S40" s="45">
        <f t="shared" si="4"/>
        <v>-136401139</v>
      </c>
      <c r="T40" s="45">
        <f t="shared" si="4"/>
        <v>-136401139</v>
      </c>
      <c r="U40" s="45">
        <f t="shared" si="4"/>
        <v>-136401139</v>
      </c>
      <c r="V40" s="45">
        <f>+U40</f>
        <v>-136401139</v>
      </c>
      <c r="W40" s="45">
        <f>+V40</f>
        <v>-136401139</v>
      </c>
      <c r="X40" s="45">
        <f t="shared" si="4"/>
        <v>-8530194</v>
      </c>
      <c r="Y40" s="45">
        <f t="shared" si="4"/>
        <v>-127870945</v>
      </c>
      <c r="Z40" s="46">
        <f>+IF(X40&lt;&gt;0,+(Y40/X40)*100,0)</f>
        <v>1499.0391191571962</v>
      </c>
      <c r="AA40" s="47">
        <f t="shared" si="4"/>
        <v>-34120781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-124946866</v>
      </c>
      <c r="J60">
        <v>-124946866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50514975</v>
      </c>
      <c r="D7" s="18"/>
      <c r="E7" s="19">
        <v>95063175</v>
      </c>
      <c r="F7" s="20">
        <v>95063175</v>
      </c>
      <c r="G7" s="20">
        <v>3700822</v>
      </c>
      <c r="H7" s="20">
        <v>4587344</v>
      </c>
      <c r="I7" s="20">
        <v>2494161</v>
      </c>
      <c r="J7" s="20">
        <v>10782327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10782327</v>
      </c>
      <c r="X7" s="20">
        <v>23765793</v>
      </c>
      <c r="Y7" s="20">
        <v>-12983466</v>
      </c>
      <c r="Z7" s="21">
        <v>-54.6308974415455</v>
      </c>
      <c r="AA7" s="22">
        <v>95063175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371</v>
      </c>
      <c r="H9" s="20">
        <v>2496</v>
      </c>
      <c r="I9" s="20">
        <v>2149</v>
      </c>
      <c r="J9" s="20">
        <v>5016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5016</v>
      </c>
      <c r="X9" s="20"/>
      <c r="Y9" s="20">
        <v>5016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-1096851</v>
      </c>
      <c r="D14" s="18"/>
      <c r="E14" s="19">
        <v>-105993662</v>
      </c>
      <c r="F14" s="20">
        <v>-105993662</v>
      </c>
      <c r="G14" s="20">
        <v>-617536</v>
      </c>
      <c r="H14" s="20">
        <v>-3572551</v>
      </c>
      <c r="I14" s="20">
        <v>-2645198</v>
      </c>
      <c r="J14" s="20">
        <v>-6835285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-6835285</v>
      </c>
      <c r="X14" s="20">
        <v>-26498418</v>
      </c>
      <c r="Y14" s="20">
        <v>19663133</v>
      </c>
      <c r="Z14" s="21">
        <v>-74.204931781210476</v>
      </c>
      <c r="AA14" s="22">
        <v>-105993662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49418124</v>
      </c>
      <c r="D17" s="26">
        <f>SUM(D6:D16)</f>
        <v>0</v>
      </c>
      <c r="E17" s="27">
        <f t="shared" si="0"/>
        <v>-10930487</v>
      </c>
      <c r="F17" s="28">
        <f t="shared" si="0"/>
        <v>-10930487</v>
      </c>
      <c r="G17" s="28">
        <f t="shared" si="0"/>
        <v>3083657</v>
      </c>
      <c r="H17" s="28">
        <f t="shared" si="0"/>
        <v>1017289</v>
      </c>
      <c r="I17" s="28">
        <f t="shared" si="0"/>
        <v>-148888</v>
      </c>
      <c r="J17" s="28">
        <f t="shared" si="0"/>
        <v>3952058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3952058</v>
      </c>
      <c r="X17" s="28">
        <f t="shared" si="0"/>
        <v>-2732625</v>
      </c>
      <c r="Y17" s="28">
        <f t="shared" si="0"/>
        <v>6684683</v>
      </c>
      <c r="Z17" s="29">
        <f>+IF(X17&lt;&gt;0,+(Y17/X17)*100,0)</f>
        <v>-244.62496683591786</v>
      </c>
      <c r="AA17" s="30">
        <f>SUM(AA6:AA16)</f>
        <v>-10930487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-8130660</v>
      </c>
      <c r="D26" s="18"/>
      <c r="E26" s="19">
        <v>-30136600</v>
      </c>
      <c r="F26" s="20">
        <v>-30136600</v>
      </c>
      <c r="G26" s="20"/>
      <c r="H26" s="20">
        <v>-4624878</v>
      </c>
      <c r="I26" s="20"/>
      <c r="J26" s="20">
        <v>-4624878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-4624878</v>
      </c>
      <c r="X26" s="20">
        <v>-7534149</v>
      </c>
      <c r="Y26" s="20">
        <v>2909271</v>
      </c>
      <c r="Z26" s="21">
        <v>-38.614460637823861</v>
      </c>
      <c r="AA26" s="22">
        <v>-30136600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-8130660</v>
      </c>
      <c r="D27" s="26">
        <f>SUM(D21:D26)</f>
        <v>0</v>
      </c>
      <c r="E27" s="27">
        <f t="shared" si="1"/>
        <v>-30136600</v>
      </c>
      <c r="F27" s="28">
        <f t="shared" si="1"/>
        <v>-30136600</v>
      </c>
      <c r="G27" s="28">
        <f t="shared" si="1"/>
        <v>0</v>
      </c>
      <c r="H27" s="28">
        <f t="shared" si="1"/>
        <v>-4624878</v>
      </c>
      <c r="I27" s="28">
        <f t="shared" si="1"/>
        <v>0</v>
      </c>
      <c r="J27" s="28">
        <f t="shared" si="1"/>
        <v>-4624878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-4624878</v>
      </c>
      <c r="X27" s="28">
        <f t="shared" si="1"/>
        <v>-7534149</v>
      </c>
      <c r="Y27" s="28">
        <f t="shared" si="1"/>
        <v>2909271</v>
      </c>
      <c r="Z27" s="29">
        <f>+IF(X27&lt;&gt;0,+(Y27/X27)*100,0)</f>
        <v>-38.614460637823861</v>
      </c>
      <c r="AA27" s="30">
        <f>SUM(AA21:AA26)</f>
        <v>-30136600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41287464</v>
      </c>
      <c r="D38" s="32">
        <f>+D17+D27+D36</f>
        <v>0</v>
      </c>
      <c r="E38" s="33">
        <f t="shared" si="3"/>
        <v>-41067087</v>
      </c>
      <c r="F38" s="2">
        <f t="shared" si="3"/>
        <v>-41067087</v>
      </c>
      <c r="G38" s="2">
        <f t="shared" si="3"/>
        <v>3083657</v>
      </c>
      <c r="H38" s="2">
        <f t="shared" si="3"/>
        <v>-3607589</v>
      </c>
      <c r="I38" s="2">
        <f t="shared" si="3"/>
        <v>-148888</v>
      </c>
      <c r="J38" s="2">
        <f t="shared" si="3"/>
        <v>-672820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-672820</v>
      </c>
      <c r="X38" s="2">
        <f t="shared" si="3"/>
        <v>-10266774</v>
      </c>
      <c r="Y38" s="2">
        <f t="shared" si="3"/>
        <v>9593954</v>
      </c>
      <c r="Z38" s="34">
        <f>+IF(X38&lt;&gt;0,+(Y38/X38)*100,0)</f>
        <v>-93.446626954094839</v>
      </c>
      <c r="AA38" s="35">
        <f>+AA17+AA27+AA36</f>
        <v>-41067087</v>
      </c>
    </row>
    <row r="39" spans="1:27" x14ac:dyDescent="0.25">
      <c r="A39" s="23" t="s">
        <v>61</v>
      </c>
      <c r="B39" s="17"/>
      <c r="C39" s="32">
        <v>-26068872</v>
      </c>
      <c r="D39" s="32"/>
      <c r="E39" s="33"/>
      <c r="F39" s="2"/>
      <c r="G39" s="2">
        <v>-2361265</v>
      </c>
      <c r="H39" s="2">
        <f>+G40+H60</f>
        <v>953356</v>
      </c>
      <c r="I39" s="2">
        <f>+H40+I60</f>
        <v>-2654233</v>
      </c>
      <c r="J39" s="2">
        <f>+G39</f>
        <v>-2361265</v>
      </c>
      <c r="K39" s="2">
        <f>+I40+K60</f>
        <v>-2803121</v>
      </c>
      <c r="L39" s="2">
        <f>+K40+L60</f>
        <v>-2803121</v>
      </c>
      <c r="M39" s="2">
        <f>+L40+M60</f>
        <v>-2803121</v>
      </c>
      <c r="N39" s="2">
        <f>+K39</f>
        <v>-2803121</v>
      </c>
      <c r="O39" s="2">
        <f>+M40+O60</f>
        <v>-2803121</v>
      </c>
      <c r="P39" s="2">
        <f>+O40+P60</f>
        <v>-2803121</v>
      </c>
      <c r="Q39" s="2">
        <f>+P40+Q60</f>
        <v>-2803121</v>
      </c>
      <c r="R39" s="2">
        <f>+O39</f>
        <v>-2803121</v>
      </c>
      <c r="S39" s="2">
        <f>+Q40+S60</f>
        <v>-2803121</v>
      </c>
      <c r="T39" s="2">
        <f>+S40+T60</f>
        <v>-2803121</v>
      </c>
      <c r="U39" s="2">
        <f>+T40+U60</f>
        <v>-2803121</v>
      </c>
      <c r="V39" s="2">
        <f>+S39</f>
        <v>-2803121</v>
      </c>
      <c r="W39" s="2">
        <f>+G39</f>
        <v>-2361265</v>
      </c>
      <c r="X39" s="2"/>
      <c r="Y39" s="2">
        <f>+W39-X39</f>
        <v>-2361265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15218592</v>
      </c>
      <c r="D40" s="43">
        <f t="shared" ref="D40:AA40" si="4">+D38+D39</f>
        <v>0</v>
      </c>
      <c r="E40" s="44">
        <f t="shared" si="4"/>
        <v>-41067087</v>
      </c>
      <c r="F40" s="45">
        <f t="shared" si="4"/>
        <v>-41067087</v>
      </c>
      <c r="G40" s="45">
        <f t="shared" si="4"/>
        <v>722392</v>
      </c>
      <c r="H40" s="45">
        <f t="shared" si="4"/>
        <v>-2654233</v>
      </c>
      <c r="I40" s="45">
        <f t="shared" si="4"/>
        <v>-2803121</v>
      </c>
      <c r="J40" s="45">
        <f>+I40</f>
        <v>-2803121</v>
      </c>
      <c r="K40" s="45">
        <f t="shared" si="4"/>
        <v>-2803121</v>
      </c>
      <c r="L40" s="45">
        <f t="shared" si="4"/>
        <v>-2803121</v>
      </c>
      <c r="M40" s="45">
        <f t="shared" si="4"/>
        <v>-2803121</v>
      </c>
      <c r="N40" s="45">
        <f>+M40</f>
        <v>-2803121</v>
      </c>
      <c r="O40" s="45">
        <f t="shared" si="4"/>
        <v>-2803121</v>
      </c>
      <c r="P40" s="45">
        <f t="shared" si="4"/>
        <v>-2803121</v>
      </c>
      <c r="Q40" s="45">
        <f t="shared" si="4"/>
        <v>-2803121</v>
      </c>
      <c r="R40" s="45">
        <f>+Q40</f>
        <v>-2803121</v>
      </c>
      <c r="S40" s="45">
        <f t="shared" si="4"/>
        <v>-2803121</v>
      </c>
      <c r="T40" s="45">
        <f t="shared" si="4"/>
        <v>-2803121</v>
      </c>
      <c r="U40" s="45">
        <f t="shared" si="4"/>
        <v>-2803121</v>
      </c>
      <c r="V40" s="45">
        <f>+U40</f>
        <v>-2803121</v>
      </c>
      <c r="W40" s="45">
        <f>+V40</f>
        <v>-2803121</v>
      </c>
      <c r="X40" s="45">
        <f t="shared" si="4"/>
        <v>-10266774</v>
      </c>
      <c r="Y40" s="45">
        <f t="shared" si="4"/>
        <v>7232689</v>
      </c>
      <c r="Z40" s="46">
        <f>+IF(X40&lt;&gt;0,+(Y40/X40)*100,0)</f>
        <v>-70.447532983583741</v>
      </c>
      <c r="AA40" s="47">
        <f t="shared" si="4"/>
        <v>-41067087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-2361265</v>
      </c>
      <c r="H60">
        <v>230964</v>
      </c>
      <c r="J60">
        <v>-2361265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19101051</v>
      </c>
      <c r="D7" s="18"/>
      <c r="E7" s="19">
        <v>19327190</v>
      </c>
      <c r="F7" s="20">
        <v>19327190</v>
      </c>
      <c r="G7" s="20">
        <v>641774</v>
      </c>
      <c r="H7" s="20">
        <v>1311171</v>
      </c>
      <c r="I7" s="20">
        <v>1388790</v>
      </c>
      <c r="J7" s="20">
        <v>3341735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3341735</v>
      </c>
      <c r="X7" s="20">
        <v>4831797</v>
      </c>
      <c r="Y7" s="20">
        <v>-1490062</v>
      </c>
      <c r="Z7" s="21">
        <v>-30.838671409415586</v>
      </c>
      <c r="AA7" s="22">
        <v>19327190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-15113500</v>
      </c>
      <c r="D14" s="18"/>
      <c r="E14" s="19">
        <v>-10752609</v>
      </c>
      <c r="F14" s="20">
        <v>-10752609</v>
      </c>
      <c r="G14" s="20">
        <v>-307488</v>
      </c>
      <c r="H14" s="20"/>
      <c r="I14" s="20">
        <v>-82030</v>
      </c>
      <c r="J14" s="20">
        <v>-389518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-389518</v>
      </c>
      <c r="X14" s="20">
        <v>-2688159</v>
      </c>
      <c r="Y14" s="20">
        <v>2298641</v>
      </c>
      <c r="Z14" s="21">
        <v>-85.509860093841169</v>
      </c>
      <c r="AA14" s="22">
        <v>-10752609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3987551</v>
      </c>
      <c r="D17" s="26">
        <f>SUM(D6:D16)</f>
        <v>0</v>
      </c>
      <c r="E17" s="27">
        <f t="shared" si="0"/>
        <v>8574581</v>
      </c>
      <c r="F17" s="28">
        <f t="shared" si="0"/>
        <v>8574581</v>
      </c>
      <c r="G17" s="28">
        <f t="shared" si="0"/>
        <v>334286</v>
      </c>
      <c r="H17" s="28">
        <f t="shared" si="0"/>
        <v>1311171</v>
      </c>
      <c r="I17" s="28">
        <f t="shared" si="0"/>
        <v>1306760</v>
      </c>
      <c r="J17" s="28">
        <f t="shared" si="0"/>
        <v>2952217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2952217</v>
      </c>
      <c r="X17" s="28">
        <f t="shared" si="0"/>
        <v>2143638</v>
      </c>
      <c r="Y17" s="28">
        <f t="shared" si="0"/>
        <v>808579</v>
      </c>
      <c r="Z17" s="29">
        <f>+IF(X17&lt;&gt;0,+(Y17/X17)*100,0)</f>
        <v>37.719941519976786</v>
      </c>
      <c r="AA17" s="30">
        <f>SUM(AA6:AA16)</f>
        <v>8574581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-478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-478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3987073</v>
      </c>
      <c r="D38" s="32">
        <f>+D17+D27+D36</f>
        <v>0</v>
      </c>
      <c r="E38" s="33">
        <f t="shared" si="3"/>
        <v>8574581</v>
      </c>
      <c r="F38" s="2">
        <f t="shared" si="3"/>
        <v>8574581</v>
      </c>
      <c r="G38" s="2">
        <f t="shared" si="3"/>
        <v>334286</v>
      </c>
      <c r="H38" s="2">
        <f t="shared" si="3"/>
        <v>1311171</v>
      </c>
      <c r="I38" s="2">
        <f t="shared" si="3"/>
        <v>1306760</v>
      </c>
      <c r="J38" s="2">
        <f t="shared" si="3"/>
        <v>2952217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2952217</v>
      </c>
      <c r="X38" s="2">
        <f t="shared" si="3"/>
        <v>2143638</v>
      </c>
      <c r="Y38" s="2">
        <f t="shared" si="3"/>
        <v>808579</v>
      </c>
      <c r="Z38" s="34">
        <f>+IF(X38&lt;&gt;0,+(Y38/X38)*100,0)</f>
        <v>37.719941519976786</v>
      </c>
      <c r="AA38" s="35">
        <f>+AA17+AA27+AA36</f>
        <v>8574581</v>
      </c>
    </row>
    <row r="39" spans="1:27" x14ac:dyDescent="0.25">
      <c r="A39" s="23" t="s">
        <v>61</v>
      </c>
      <c r="B39" s="17"/>
      <c r="C39" s="32">
        <v>45275808</v>
      </c>
      <c r="D39" s="32"/>
      <c r="E39" s="33"/>
      <c r="F39" s="2"/>
      <c r="G39" s="2">
        <v>48604021</v>
      </c>
      <c r="H39" s="2">
        <f>+G40+H60</f>
        <v>49418181</v>
      </c>
      <c r="I39" s="2">
        <f>+H40+I60</f>
        <v>50729352</v>
      </c>
      <c r="J39" s="2">
        <f>+G39</f>
        <v>48604021</v>
      </c>
      <c r="K39" s="2">
        <f>+I40+K60</f>
        <v>52036112</v>
      </c>
      <c r="L39" s="2">
        <f>+K40+L60</f>
        <v>52036112</v>
      </c>
      <c r="M39" s="2">
        <f>+L40+M60</f>
        <v>52036112</v>
      </c>
      <c r="N39" s="2">
        <f>+K39</f>
        <v>52036112</v>
      </c>
      <c r="O39" s="2">
        <f>+M40+O60</f>
        <v>52036112</v>
      </c>
      <c r="P39" s="2">
        <f>+O40+P60</f>
        <v>52036112</v>
      </c>
      <c r="Q39" s="2">
        <f>+P40+Q60</f>
        <v>52036112</v>
      </c>
      <c r="R39" s="2">
        <f>+O39</f>
        <v>52036112</v>
      </c>
      <c r="S39" s="2">
        <f>+Q40+S60</f>
        <v>52036112</v>
      </c>
      <c r="T39" s="2">
        <f>+S40+T60</f>
        <v>52036112</v>
      </c>
      <c r="U39" s="2">
        <f>+T40+U60</f>
        <v>52036112</v>
      </c>
      <c r="V39" s="2">
        <f>+S39</f>
        <v>52036112</v>
      </c>
      <c r="W39" s="2">
        <f>+G39</f>
        <v>48604021</v>
      </c>
      <c r="X39" s="2"/>
      <c r="Y39" s="2">
        <f>+W39-X39</f>
        <v>48604021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49262881</v>
      </c>
      <c r="D40" s="43">
        <f t="shared" ref="D40:AA40" si="4">+D38+D39</f>
        <v>0</v>
      </c>
      <c r="E40" s="44">
        <f t="shared" si="4"/>
        <v>8574581</v>
      </c>
      <c r="F40" s="45">
        <f t="shared" si="4"/>
        <v>8574581</v>
      </c>
      <c r="G40" s="45">
        <f t="shared" si="4"/>
        <v>48938307</v>
      </c>
      <c r="H40" s="45">
        <f t="shared" si="4"/>
        <v>50729352</v>
      </c>
      <c r="I40" s="45">
        <f t="shared" si="4"/>
        <v>52036112</v>
      </c>
      <c r="J40" s="45">
        <f>+I40</f>
        <v>52036112</v>
      </c>
      <c r="K40" s="45">
        <f t="shared" si="4"/>
        <v>52036112</v>
      </c>
      <c r="L40" s="45">
        <f t="shared" si="4"/>
        <v>52036112</v>
      </c>
      <c r="M40" s="45">
        <f t="shared" si="4"/>
        <v>52036112</v>
      </c>
      <c r="N40" s="45">
        <f>+M40</f>
        <v>52036112</v>
      </c>
      <c r="O40" s="45">
        <f t="shared" si="4"/>
        <v>52036112</v>
      </c>
      <c r="P40" s="45">
        <f t="shared" si="4"/>
        <v>52036112</v>
      </c>
      <c r="Q40" s="45">
        <f t="shared" si="4"/>
        <v>52036112</v>
      </c>
      <c r="R40" s="45">
        <f>+Q40</f>
        <v>52036112</v>
      </c>
      <c r="S40" s="45">
        <f t="shared" si="4"/>
        <v>52036112</v>
      </c>
      <c r="T40" s="45">
        <f t="shared" si="4"/>
        <v>52036112</v>
      </c>
      <c r="U40" s="45">
        <f t="shared" si="4"/>
        <v>52036112</v>
      </c>
      <c r="V40" s="45">
        <f>+U40</f>
        <v>52036112</v>
      </c>
      <c r="W40" s="45">
        <f>+V40</f>
        <v>52036112</v>
      </c>
      <c r="X40" s="45">
        <f t="shared" si="4"/>
        <v>2143638</v>
      </c>
      <c r="Y40" s="45">
        <f t="shared" si="4"/>
        <v>49412600</v>
      </c>
      <c r="Z40" s="46">
        <f>+IF(X40&lt;&gt;0,+(Y40/X40)*100,0)</f>
        <v>2305.0813616851356</v>
      </c>
      <c r="AA40" s="47">
        <f t="shared" si="4"/>
        <v>8574581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48604021</v>
      </c>
      <c r="H60">
        <v>479874</v>
      </c>
      <c r="J60">
        <v>48604021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422786882</v>
      </c>
      <c r="D7" s="18"/>
      <c r="E7" s="19">
        <v>639494151</v>
      </c>
      <c r="F7" s="20">
        <v>639494151</v>
      </c>
      <c r="G7" s="20">
        <v>15325726</v>
      </c>
      <c r="H7" s="20">
        <v>26705697</v>
      </c>
      <c r="I7" s="20">
        <v>41532476</v>
      </c>
      <c r="J7" s="20">
        <v>83563899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83563899</v>
      </c>
      <c r="X7" s="20">
        <v>159873540</v>
      </c>
      <c r="Y7" s="20">
        <v>-76309641</v>
      </c>
      <c r="Z7" s="21">
        <v>-47.731251212677215</v>
      </c>
      <c r="AA7" s="22">
        <v>639494151</v>
      </c>
    </row>
    <row r="8" spans="1:27" x14ac:dyDescent="0.25">
      <c r="A8" s="23" t="s">
        <v>36</v>
      </c>
      <c r="B8" s="17" t="s">
        <v>32</v>
      </c>
      <c r="C8" s="18">
        <v>8231</v>
      </c>
      <c r="D8" s="18"/>
      <c r="E8" s="19">
        <v>287193</v>
      </c>
      <c r="F8" s="20">
        <v>287193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71799</v>
      </c>
      <c r="Y8" s="20">
        <v>-71799</v>
      </c>
      <c r="Z8" s="21">
        <v>-100</v>
      </c>
      <c r="AA8" s="22">
        <v>287193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-304958195</v>
      </c>
      <c r="D14" s="18"/>
      <c r="E14" s="19">
        <v>-469853172</v>
      </c>
      <c r="F14" s="20">
        <v>-469853172</v>
      </c>
      <c r="G14" s="20">
        <v>-38880282</v>
      </c>
      <c r="H14" s="20">
        <v>-31332739</v>
      </c>
      <c r="I14" s="20">
        <v>-22215628</v>
      </c>
      <c r="J14" s="20">
        <v>-92428649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-92428649</v>
      </c>
      <c r="X14" s="20">
        <v>-117463290</v>
      </c>
      <c r="Y14" s="20">
        <v>25034641</v>
      </c>
      <c r="Z14" s="21">
        <v>-21.312736089717902</v>
      </c>
      <c r="AA14" s="22">
        <v>-469853172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135836918</v>
      </c>
      <c r="D17" s="26">
        <f>SUM(D6:D16)</f>
        <v>0</v>
      </c>
      <c r="E17" s="27">
        <f t="shared" si="0"/>
        <v>169928172</v>
      </c>
      <c r="F17" s="28">
        <f t="shared" si="0"/>
        <v>169928172</v>
      </c>
      <c r="G17" s="28">
        <f t="shared" si="0"/>
        <v>-23554556</v>
      </c>
      <c r="H17" s="28">
        <f t="shared" si="0"/>
        <v>-4627042</v>
      </c>
      <c r="I17" s="28">
        <f t="shared" si="0"/>
        <v>19316848</v>
      </c>
      <c r="J17" s="28">
        <f t="shared" si="0"/>
        <v>-8864750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-8864750</v>
      </c>
      <c r="X17" s="28">
        <f t="shared" si="0"/>
        <v>42482049</v>
      </c>
      <c r="Y17" s="28">
        <f t="shared" si="0"/>
        <v>-51346799</v>
      </c>
      <c r="Z17" s="29">
        <f>+IF(X17&lt;&gt;0,+(Y17/X17)*100,0)</f>
        <v>-120.86704904464472</v>
      </c>
      <c r="AA17" s="30">
        <f>SUM(AA6:AA16)</f>
        <v>169928172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-2994037</v>
      </c>
      <c r="D26" s="18"/>
      <c r="E26" s="19">
        <v>-30000000</v>
      </c>
      <c r="F26" s="20">
        <v>-30000000</v>
      </c>
      <c r="G26" s="20">
        <v>-6508169</v>
      </c>
      <c r="H26" s="20">
        <v>-828000</v>
      </c>
      <c r="I26" s="20">
        <v>-4963208</v>
      </c>
      <c r="J26" s="20">
        <v>-12299377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-12299377</v>
      </c>
      <c r="X26" s="20">
        <v>-7500000</v>
      </c>
      <c r="Y26" s="20">
        <v>-4799377</v>
      </c>
      <c r="Z26" s="21">
        <v>63.99169333333333</v>
      </c>
      <c r="AA26" s="22">
        <v>-30000000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-2994037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-6508169</v>
      </c>
      <c r="H27" s="28">
        <f t="shared" si="1"/>
        <v>-828000</v>
      </c>
      <c r="I27" s="28">
        <f t="shared" si="1"/>
        <v>-4963208</v>
      </c>
      <c r="J27" s="28">
        <f t="shared" si="1"/>
        <v>-12299377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-12299377</v>
      </c>
      <c r="X27" s="28">
        <f t="shared" si="1"/>
        <v>-7500000</v>
      </c>
      <c r="Y27" s="28">
        <f t="shared" si="1"/>
        <v>-4799377</v>
      </c>
      <c r="Z27" s="29">
        <f>+IF(X27&lt;&gt;0,+(Y27/X27)*100,0)</f>
        <v>63.99169333333333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-199803</v>
      </c>
      <c r="D33" s="18"/>
      <c r="E33" s="19"/>
      <c r="F33" s="20"/>
      <c r="G33" s="20">
        <v>-2606</v>
      </c>
      <c r="H33" s="36">
        <v>-3884</v>
      </c>
      <c r="I33" s="36">
        <v>-21979</v>
      </c>
      <c r="J33" s="36">
        <v>-28469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-28469</v>
      </c>
      <c r="X33" s="36"/>
      <c r="Y33" s="20">
        <v>-28469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-199803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-2606</v>
      </c>
      <c r="H36" s="28">
        <f t="shared" si="2"/>
        <v>-3884</v>
      </c>
      <c r="I36" s="28">
        <f t="shared" si="2"/>
        <v>-21979</v>
      </c>
      <c r="J36" s="28">
        <f t="shared" si="2"/>
        <v>-28469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-28469</v>
      </c>
      <c r="X36" s="28">
        <f t="shared" si="2"/>
        <v>0</v>
      </c>
      <c r="Y36" s="28">
        <f t="shared" si="2"/>
        <v>-28469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132643078</v>
      </c>
      <c r="D38" s="32">
        <f>+D17+D27+D36</f>
        <v>0</v>
      </c>
      <c r="E38" s="33">
        <f t="shared" si="3"/>
        <v>139928172</v>
      </c>
      <c r="F38" s="2">
        <f t="shared" si="3"/>
        <v>139928172</v>
      </c>
      <c r="G38" s="2">
        <f t="shared" si="3"/>
        <v>-30065331</v>
      </c>
      <c r="H38" s="2">
        <f t="shared" si="3"/>
        <v>-5458926</v>
      </c>
      <c r="I38" s="2">
        <f t="shared" si="3"/>
        <v>14331661</v>
      </c>
      <c r="J38" s="2">
        <f t="shared" si="3"/>
        <v>-21192596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-21192596</v>
      </c>
      <c r="X38" s="2">
        <f t="shared" si="3"/>
        <v>34982049</v>
      </c>
      <c r="Y38" s="2">
        <f t="shared" si="3"/>
        <v>-56174645</v>
      </c>
      <c r="Z38" s="34">
        <f>+IF(X38&lt;&gt;0,+(Y38/X38)*100,0)</f>
        <v>-160.58134559242086</v>
      </c>
      <c r="AA38" s="35">
        <f>+AA17+AA27+AA36</f>
        <v>139928172</v>
      </c>
    </row>
    <row r="39" spans="1:27" x14ac:dyDescent="0.25">
      <c r="A39" s="23" t="s">
        <v>61</v>
      </c>
      <c r="B39" s="17"/>
      <c r="C39" s="32">
        <v>270034160</v>
      </c>
      <c r="D39" s="32"/>
      <c r="E39" s="33"/>
      <c r="F39" s="2"/>
      <c r="G39" s="2">
        <v>400178808</v>
      </c>
      <c r="H39" s="2">
        <f>+G40+H60</f>
        <v>370113477</v>
      </c>
      <c r="I39" s="2">
        <f>+H40+I60</f>
        <v>364654551</v>
      </c>
      <c r="J39" s="2">
        <f>+G39</f>
        <v>400178808</v>
      </c>
      <c r="K39" s="2">
        <f>+I40+K60</f>
        <v>378986212</v>
      </c>
      <c r="L39" s="2">
        <f>+K40+L60</f>
        <v>378986212</v>
      </c>
      <c r="M39" s="2">
        <f>+L40+M60</f>
        <v>378986212</v>
      </c>
      <c r="N39" s="2">
        <f>+K39</f>
        <v>378986212</v>
      </c>
      <c r="O39" s="2">
        <f>+M40+O60</f>
        <v>378986212</v>
      </c>
      <c r="P39" s="2">
        <f>+O40+P60</f>
        <v>378986212</v>
      </c>
      <c r="Q39" s="2">
        <f>+P40+Q60</f>
        <v>378986212</v>
      </c>
      <c r="R39" s="2">
        <f>+O39</f>
        <v>378986212</v>
      </c>
      <c r="S39" s="2">
        <f>+Q40+S60</f>
        <v>378986212</v>
      </c>
      <c r="T39" s="2">
        <f>+S40+T60</f>
        <v>378986212</v>
      </c>
      <c r="U39" s="2">
        <f>+T40+U60</f>
        <v>378986212</v>
      </c>
      <c r="V39" s="2">
        <f>+S39</f>
        <v>378986212</v>
      </c>
      <c r="W39" s="2">
        <f>+G39</f>
        <v>400178808</v>
      </c>
      <c r="X39" s="2"/>
      <c r="Y39" s="2">
        <f>+W39-X39</f>
        <v>400178808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402677238</v>
      </c>
      <c r="D40" s="43">
        <f t="shared" ref="D40:AA40" si="4">+D38+D39</f>
        <v>0</v>
      </c>
      <c r="E40" s="44">
        <f t="shared" si="4"/>
        <v>139928172</v>
      </c>
      <c r="F40" s="45">
        <f t="shared" si="4"/>
        <v>139928172</v>
      </c>
      <c r="G40" s="45">
        <f t="shared" si="4"/>
        <v>370113477</v>
      </c>
      <c r="H40" s="45">
        <f t="shared" si="4"/>
        <v>364654551</v>
      </c>
      <c r="I40" s="45">
        <f t="shared" si="4"/>
        <v>378986212</v>
      </c>
      <c r="J40" s="45">
        <f>+I40</f>
        <v>378986212</v>
      </c>
      <c r="K40" s="45">
        <f t="shared" si="4"/>
        <v>378986212</v>
      </c>
      <c r="L40" s="45">
        <f t="shared" si="4"/>
        <v>378986212</v>
      </c>
      <c r="M40" s="45">
        <f t="shared" si="4"/>
        <v>378986212</v>
      </c>
      <c r="N40" s="45">
        <f>+M40</f>
        <v>378986212</v>
      </c>
      <c r="O40" s="45">
        <f t="shared" si="4"/>
        <v>378986212</v>
      </c>
      <c r="P40" s="45">
        <f t="shared" si="4"/>
        <v>378986212</v>
      </c>
      <c r="Q40" s="45">
        <f t="shared" si="4"/>
        <v>378986212</v>
      </c>
      <c r="R40" s="45">
        <f>+Q40</f>
        <v>378986212</v>
      </c>
      <c r="S40" s="45">
        <f t="shared" si="4"/>
        <v>378986212</v>
      </c>
      <c r="T40" s="45">
        <f t="shared" si="4"/>
        <v>378986212</v>
      </c>
      <c r="U40" s="45">
        <f t="shared" si="4"/>
        <v>378986212</v>
      </c>
      <c r="V40" s="45">
        <f>+U40</f>
        <v>378986212</v>
      </c>
      <c r="W40" s="45">
        <f>+V40</f>
        <v>378986212</v>
      </c>
      <c r="X40" s="45">
        <f t="shared" si="4"/>
        <v>34982049</v>
      </c>
      <c r="Y40" s="45">
        <f t="shared" si="4"/>
        <v>344004163</v>
      </c>
      <c r="Z40" s="46">
        <f>+IF(X40&lt;&gt;0,+(Y40/X40)*100,0)</f>
        <v>983.37339530911981</v>
      </c>
      <c r="AA40" s="47">
        <f t="shared" si="4"/>
        <v>139928172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400178808</v>
      </c>
      <c r="J60">
        <v>400178808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934095</v>
      </c>
      <c r="D7" s="18"/>
      <c r="E7" s="19">
        <v>1000000</v>
      </c>
      <c r="F7" s="20">
        <v>1000000</v>
      </c>
      <c r="G7" s="20">
        <v>4681</v>
      </c>
      <c r="H7" s="20">
        <v>491053</v>
      </c>
      <c r="I7" s="20">
        <v>581560</v>
      </c>
      <c r="J7" s="20">
        <v>1077294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1077294</v>
      </c>
      <c r="X7" s="20">
        <v>249990</v>
      </c>
      <c r="Y7" s="20">
        <v>827304</v>
      </c>
      <c r="Z7" s="21">
        <v>330.93483739349574</v>
      </c>
      <c r="AA7" s="22">
        <v>1000000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</v>
      </c>
      <c r="F8" s="20">
        <v>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</v>
      </c>
      <c r="Y8" s="20">
        <v>-210</v>
      </c>
      <c r="Z8" s="21">
        <v>-100</v>
      </c>
      <c r="AA8" s="22">
        <v>800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-2328598</v>
      </c>
      <c r="D14" s="18"/>
      <c r="E14" s="19"/>
      <c r="F14" s="20"/>
      <c r="G14" s="20"/>
      <c r="H14" s="20">
        <v>-238179</v>
      </c>
      <c r="I14" s="20">
        <v>-71108</v>
      </c>
      <c r="J14" s="20">
        <v>-309287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-309287</v>
      </c>
      <c r="X14" s="20"/>
      <c r="Y14" s="20">
        <v>-309287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-1394503</v>
      </c>
      <c r="D17" s="26">
        <f>SUM(D6:D16)</f>
        <v>0</v>
      </c>
      <c r="E17" s="27">
        <f t="shared" si="0"/>
        <v>1000800</v>
      </c>
      <c r="F17" s="28">
        <f t="shared" si="0"/>
        <v>1000800</v>
      </c>
      <c r="G17" s="28">
        <f t="shared" si="0"/>
        <v>4681</v>
      </c>
      <c r="H17" s="28">
        <f t="shared" si="0"/>
        <v>252874</v>
      </c>
      <c r="I17" s="28">
        <f t="shared" si="0"/>
        <v>510452</v>
      </c>
      <c r="J17" s="28">
        <f t="shared" si="0"/>
        <v>768007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768007</v>
      </c>
      <c r="X17" s="28">
        <f t="shared" si="0"/>
        <v>250200</v>
      </c>
      <c r="Y17" s="28">
        <f t="shared" si="0"/>
        <v>517807</v>
      </c>
      <c r="Z17" s="29">
        <f>+IF(X17&lt;&gt;0,+(Y17/X17)*100,0)</f>
        <v>206.95723421262988</v>
      </c>
      <c r="AA17" s="30">
        <f>SUM(AA6:AA16)</f>
        <v>1000800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-29470</v>
      </c>
      <c r="F23" s="20">
        <v>-29470</v>
      </c>
      <c r="G23" s="36">
        <v>29470</v>
      </c>
      <c r="H23" s="36">
        <v>-29470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-7368</v>
      </c>
      <c r="Y23" s="36">
        <v>7368</v>
      </c>
      <c r="Z23" s="37">
        <v>-100</v>
      </c>
      <c r="AA23" s="38">
        <v>-29470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-29470</v>
      </c>
      <c r="F27" s="28">
        <f t="shared" si="1"/>
        <v>-29470</v>
      </c>
      <c r="G27" s="28">
        <f t="shared" si="1"/>
        <v>29470</v>
      </c>
      <c r="H27" s="28">
        <f t="shared" si="1"/>
        <v>-29470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-7368</v>
      </c>
      <c r="Y27" s="28">
        <f t="shared" si="1"/>
        <v>7368</v>
      </c>
      <c r="Z27" s="29">
        <f>+IF(X27&lt;&gt;0,+(Y27/X27)*100,0)</f>
        <v>-100</v>
      </c>
      <c r="AA27" s="30">
        <f>SUM(AA21:AA26)</f>
        <v>-29470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-1394503</v>
      </c>
      <c r="D38" s="32">
        <f>+D17+D27+D36</f>
        <v>0</v>
      </c>
      <c r="E38" s="33">
        <f t="shared" si="3"/>
        <v>971330</v>
      </c>
      <c r="F38" s="2">
        <f t="shared" si="3"/>
        <v>971330</v>
      </c>
      <c r="G38" s="2">
        <f t="shared" si="3"/>
        <v>34151</v>
      </c>
      <c r="H38" s="2">
        <f t="shared" si="3"/>
        <v>223404</v>
      </c>
      <c r="I38" s="2">
        <f t="shared" si="3"/>
        <v>510452</v>
      </c>
      <c r="J38" s="2">
        <f t="shared" si="3"/>
        <v>768007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768007</v>
      </c>
      <c r="X38" s="2">
        <f t="shared" si="3"/>
        <v>242832</v>
      </c>
      <c r="Y38" s="2">
        <f t="shared" si="3"/>
        <v>525175</v>
      </c>
      <c r="Z38" s="34">
        <f>+IF(X38&lt;&gt;0,+(Y38/X38)*100,0)</f>
        <v>216.27091981287475</v>
      </c>
      <c r="AA38" s="35">
        <f>+AA17+AA27+AA36</f>
        <v>971330</v>
      </c>
    </row>
    <row r="39" spans="1:27" x14ac:dyDescent="0.25">
      <c r="A39" s="23" t="s">
        <v>61</v>
      </c>
      <c r="B39" s="17"/>
      <c r="C39" s="32">
        <v>-13813712</v>
      </c>
      <c r="D39" s="32"/>
      <c r="E39" s="33">
        <v>-13813720</v>
      </c>
      <c r="F39" s="2">
        <v>-13813720</v>
      </c>
      <c r="G39" s="2">
        <v>-13450136</v>
      </c>
      <c r="H39" s="2">
        <f>+G40+H60</f>
        <v>-13415985</v>
      </c>
      <c r="I39" s="2">
        <f>+H40+I60</f>
        <v>-13192581</v>
      </c>
      <c r="J39" s="2">
        <f>+G39</f>
        <v>-13450136</v>
      </c>
      <c r="K39" s="2">
        <f>+I40+K60</f>
        <v>-12682129</v>
      </c>
      <c r="L39" s="2">
        <f>+K40+L60</f>
        <v>-12682129</v>
      </c>
      <c r="M39" s="2">
        <f>+L40+M60</f>
        <v>-12682129</v>
      </c>
      <c r="N39" s="2">
        <f>+K39</f>
        <v>-12682129</v>
      </c>
      <c r="O39" s="2">
        <f>+M40+O60</f>
        <v>-12682129</v>
      </c>
      <c r="P39" s="2">
        <f>+O40+P60</f>
        <v>-12682129</v>
      </c>
      <c r="Q39" s="2">
        <f>+P40+Q60</f>
        <v>-12682129</v>
      </c>
      <c r="R39" s="2">
        <f>+O39</f>
        <v>-12682129</v>
      </c>
      <c r="S39" s="2">
        <f>+Q40+S60</f>
        <v>-12682129</v>
      </c>
      <c r="T39" s="2">
        <f>+S40+T60</f>
        <v>-12682129</v>
      </c>
      <c r="U39" s="2">
        <f>+T40+U60</f>
        <v>-12682129</v>
      </c>
      <c r="V39" s="2">
        <f>+S39</f>
        <v>-12682129</v>
      </c>
      <c r="W39" s="2">
        <f>+G39</f>
        <v>-13450136</v>
      </c>
      <c r="X39" s="2">
        <v>-13813720</v>
      </c>
      <c r="Y39" s="2">
        <f>+W39-X39</f>
        <v>363584</v>
      </c>
      <c r="Z39" s="34">
        <f>+IF(X39&lt;&gt;0,+(Y39/X39)*100,0)</f>
        <v>-2.6320498750517602</v>
      </c>
      <c r="AA39" s="35">
        <v>-13813720</v>
      </c>
    </row>
    <row r="40" spans="1:27" x14ac:dyDescent="0.25">
      <c r="A40" s="41" t="s">
        <v>63</v>
      </c>
      <c r="B40" s="42" t="s">
        <v>62</v>
      </c>
      <c r="C40" s="43">
        <f>+C38+C39</f>
        <v>-15208215</v>
      </c>
      <c r="D40" s="43">
        <f t="shared" ref="D40:AA40" si="4">+D38+D39</f>
        <v>0</v>
      </c>
      <c r="E40" s="44">
        <f t="shared" si="4"/>
        <v>-12842390</v>
      </c>
      <c r="F40" s="45">
        <f t="shared" si="4"/>
        <v>-12842390</v>
      </c>
      <c r="G40" s="45">
        <f t="shared" si="4"/>
        <v>-13415985</v>
      </c>
      <c r="H40" s="45">
        <f t="shared" si="4"/>
        <v>-13192581</v>
      </c>
      <c r="I40" s="45">
        <f t="shared" si="4"/>
        <v>-12682129</v>
      </c>
      <c r="J40" s="45">
        <f>+I40</f>
        <v>-12682129</v>
      </c>
      <c r="K40" s="45">
        <f t="shared" si="4"/>
        <v>-12682129</v>
      </c>
      <c r="L40" s="45">
        <f t="shared" si="4"/>
        <v>-12682129</v>
      </c>
      <c r="M40" s="45">
        <f t="shared" si="4"/>
        <v>-12682129</v>
      </c>
      <c r="N40" s="45">
        <f>+M40</f>
        <v>-12682129</v>
      </c>
      <c r="O40" s="45">
        <f t="shared" si="4"/>
        <v>-12682129</v>
      </c>
      <c r="P40" s="45">
        <f t="shared" si="4"/>
        <v>-12682129</v>
      </c>
      <c r="Q40" s="45">
        <f t="shared" si="4"/>
        <v>-12682129</v>
      </c>
      <c r="R40" s="45">
        <f>+Q40</f>
        <v>-12682129</v>
      </c>
      <c r="S40" s="45">
        <f t="shared" si="4"/>
        <v>-12682129</v>
      </c>
      <c r="T40" s="45">
        <f t="shared" si="4"/>
        <v>-12682129</v>
      </c>
      <c r="U40" s="45">
        <f t="shared" si="4"/>
        <v>-12682129</v>
      </c>
      <c r="V40" s="45">
        <f>+U40</f>
        <v>-12682129</v>
      </c>
      <c r="W40" s="45">
        <f>+V40</f>
        <v>-12682129</v>
      </c>
      <c r="X40" s="45">
        <f t="shared" si="4"/>
        <v>-13570888</v>
      </c>
      <c r="Y40" s="45">
        <f t="shared" si="4"/>
        <v>888759</v>
      </c>
      <c r="Z40" s="46">
        <f>+IF(X40&lt;&gt;0,+(Y40/X40)*100,0)</f>
        <v>-6.5490113837797503</v>
      </c>
      <c r="AA40" s="47">
        <f t="shared" si="4"/>
        <v>-12842390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-13450136</v>
      </c>
      <c r="J60">
        <v>-13450136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31519595</v>
      </c>
      <c r="D7" s="18"/>
      <c r="E7" s="19">
        <v>43982070</v>
      </c>
      <c r="F7" s="20">
        <v>43982070</v>
      </c>
      <c r="G7" s="20">
        <v>3008261</v>
      </c>
      <c r="H7" s="20">
        <v>3320161</v>
      </c>
      <c r="I7" s="20">
        <v>3251488</v>
      </c>
      <c r="J7" s="20">
        <v>9579910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9579910</v>
      </c>
      <c r="X7" s="20">
        <v>10995516</v>
      </c>
      <c r="Y7" s="20">
        <v>-1415606</v>
      </c>
      <c r="Z7" s="21">
        <v>-12.874393525506214</v>
      </c>
      <c r="AA7" s="22">
        <v>43982070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19736182</v>
      </c>
      <c r="F9" s="20">
        <v>19736182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4934046</v>
      </c>
      <c r="Y9" s="20">
        <v>-4934046</v>
      </c>
      <c r="Z9" s="21">
        <v>-100</v>
      </c>
      <c r="AA9" s="22">
        <v>19736182</v>
      </c>
    </row>
    <row r="10" spans="1:27" x14ac:dyDescent="0.25">
      <c r="A10" s="23" t="s">
        <v>38</v>
      </c>
      <c r="B10" s="17" t="s">
        <v>6</v>
      </c>
      <c r="C10" s="18">
        <v>10000000</v>
      </c>
      <c r="D10" s="18"/>
      <c r="E10" s="19">
        <v>59174000</v>
      </c>
      <c r="F10" s="20">
        <v>59174000</v>
      </c>
      <c r="G10" s="20">
        <v>10700000</v>
      </c>
      <c r="H10" s="20"/>
      <c r="I10" s="20"/>
      <c r="J10" s="20">
        <v>10700000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10700000</v>
      </c>
      <c r="X10" s="20">
        <v>14793501</v>
      </c>
      <c r="Y10" s="20">
        <v>-4093501</v>
      </c>
      <c r="Z10" s="21">
        <v>-27.67094144922152</v>
      </c>
      <c r="AA10" s="22">
        <v>59174000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-50293148</v>
      </c>
      <c r="D14" s="18"/>
      <c r="E14" s="19">
        <v>-145089702</v>
      </c>
      <c r="F14" s="20">
        <v>-145089702</v>
      </c>
      <c r="G14" s="20">
        <v>-8424952</v>
      </c>
      <c r="H14" s="20">
        <v>-6572096</v>
      </c>
      <c r="I14" s="20">
        <v>-3590309</v>
      </c>
      <c r="J14" s="20">
        <v>-18587357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-18587357</v>
      </c>
      <c r="X14" s="20">
        <v>-36272424</v>
      </c>
      <c r="Y14" s="20">
        <v>17685067</v>
      </c>
      <c r="Z14" s="21">
        <v>-48.75623145560936</v>
      </c>
      <c r="AA14" s="22">
        <v>-145089702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-8773553</v>
      </c>
      <c r="D17" s="26">
        <f>SUM(D6:D16)</f>
        <v>0</v>
      </c>
      <c r="E17" s="27">
        <f t="shared" si="0"/>
        <v>-22197450</v>
      </c>
      <c r="F17" s="28">
        <f t="shared" si="0"/>
        <v>-22197450</v>
      </c>
      <c r="G17" s="28">
        <f t="shared" si="0"/>
        <v>5283309</v>
      </c>
      <c r="H17" s="28">
        <f t="shared" si="0"/>
        <v>-3251935</v>
      </c>
      <c r="I17" s="28">
        <f t="shared" si="0"/>
        <v>-338821</v>
      </c>
      <c r="J17" s="28">
        <f t="shared" si="0"/>
        <v>1692553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1692553</v>
      </c>
      <c r="X17" s="28">
        <f t="shared" si="0"/>
        <v>-5549361</v>
      </c>
      <c r="Y17" s="28">
        <f t="shared" si="0"/>
        <v>7241914</v>
      </c>
      <c r="Z17" s="29">
        <f>+IF(X17&lt;&gt;0,+(Y17/X17)*100,0)</f>
        <v>-130.49996206770473</v>
      </c>
      <c r="AA17" s="30">
        <f>SUM(AA6:AA16)</f>
        <v>-22197450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-23054422</v>
      </c>
      <c r="D26" s="18"/>
      <c r="E26" s="19">
        <v>-21706545</v>
      </c>
      <c r="F26" s="20">
        <v>-21706545</v>
      </c>
      <c r="G26" s="20">
        <v>-1129989</v>
      </c>
      <c r="H26" s="20">
        <v>-579600</v>
      </c>
      <c r="I26" s="20">
        <v>-3173897</v>
      </c>
      <c r="J26" s="20">
        <v>-4883486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-4883486</v>
      </c>
      <c r="X26" s="20">
        <v>-5426637</v>
      </c>
      <c r="Y26" s="20">
        <v>543151</v>
      </c>
      <c r="Z26" s="21">
        <v>-10.008979778820658</v>
      </c>
      <c r="AA26" s="22">
        <v>-21706545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-23054422</v>
      </c>
      <c r="D27" s="26">
        <f>SUM(D21:D26)</f>
        <v>0</v>
      </c>
      <c r="E27" s="27">
        <f t="shared" si="1"/>
        <v>-21706545</v>
      </c>
      <c r="F27" s="28">
        <f t="shared" si="1"/>
        <v>-21706545</v>
      </c>
      <c r="G27" s="28">
        <f t="shared" si="1"/>
        <v>-1129989</v>
      </c>
      <c r="H27" s="28">
        <f t="shared" si="1"/>
        <v>-579600</v>
      </c>
      <c r="I27" s="28">
        <f t="shared" si="1"/>
        <v>-3173897</v>
      </c>
      <c r="J27" s="28">
        <f t="shared" si="1"/>
        <v>-4883486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-4883486</v>
      </c>
      <c r="X27" s="28">
        <f t="shared" si="1"/>
        <v>-5426637</v>
      </c>
      <c r="Y27" s="28">
        <f t="shared" si="1"/>
        <v>543151</v>
      </c>
      <c r="Z27" s="29">
        <f>+IF(X27&lt;&gt;0,+(Y27/X27)*100,0)</f>
        <v>-10.008979778820658</v>
      </c>
      <c r="AA27" s="30">
        <f>SUM(AA21:AA26)</f>
        <v>-21706545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-3176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-3176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-31831151</v>
      </c>
      <c r="D38" s="32">
        <f>+D17+D27+D36</f>
        <v>0</v>
      </c>
      <c r="E38" s="33">
        <f t="shared" si="3"/>
        <v>-43903995</v>
      </c>
      <c r="F38" s="2">
        <f t="shared" si="3"/>
        <v>-43903995</v>
      </c>
      <c r="G38" s="2">
        <f t="shared" si="3"/>
        <v>4153320</v>
      </c>
      <c r="H38" s="2">
        <f t="shared" si="3"/>
        <v>-3831535</v>
      </c>
      <c r="I38" s="2">
        <f t="shared" si="3"/>
        <v>-3512718</v>
      </c>
      <c r="J38" s="2">
        <f t="shared" si="3"/>
        <v>-3190933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-3190933</v>
      </c>
      <c r="X38" s="2">
        <f t="shared" si="3"/>
        <v>-10975998</v>
      </c>
      <c r="Y38" s="2">
        <f t="shared" si="3"/>
        <v>7785065</v>
      </c>
      <c r="Z38" s="34">
        <f>+IF(X38&lt;&gt;0,+(Y38/X38)*100,0)</f>
        <v>-70.928083259490393</v>
      </c>
      <c r="AA38" s="35">
        <f>+AA17+AA27+AA36</f>
        <v>-43903995</v>
      </c>
    </row>
    <row r="39" spans="1:27" x14ac:dyDescent="0.25">
      <c r="A39" s="23" t="s">
        <v>61</v>
      </c>
      <c r="B39" s="17"/>
      <c r="C39" s="32">
        <v>110786870</v>
      </c>
      <c r="D39" s="32"/>
      <c r="E39" s="33"/>
      <c r="F39" s="2"/>
      <c r="G39" s="2">
        <v>67610840</v>
      </c>
      <c r="H39" s="2">
        <f>+G40+H60</f>
        <v>71764160</v>
      </c>
      <c r="I39" s="2">
        <f>+H40+I60</f>
        <v>125810501</v>
      </c>
      <c r="J39" s="2">
        <f>+G39</f>
        <v>67610840</v>
      </c>
      <c r="K39" s="2">
        <f>+I40+K60</f>
        <v>122297783</v>
      </c>
      <c r="L39" s="2">
        <f>+K40+L60</f>
        <v>122297783</v>
      </c>
      <c r="M39" s="2">
        <f>+L40+M60</f>
        <v>122297783</v>
      </c>
      <c r="N39" s="2">
        <f>+K39</f>
        <v>122297783</v>
      </c>
      <c r="O39" s="2">
        <f>+M40+O60</f>
        <v>122297783</v>
      </c>
      <c r="P39" s="2">
        <f>+O40+P60</f>
        <v>122297783</v>
      </c>
      <c r="Q39" s="2">
        <f>+P40+Q60</f>
        <v>122297783</v>
      </c>
      <c r="R39" s="2">
        <f>+O39</f>
        <v>122297783</v>
      </c>
      <c r="S39" s="2">
        <f>+Q40+S60</f>
        <v>122297783</v>
      </c>
      <c r="T39" s="2">
        <f>+S40+T60</f>
        <v>122297783</v>
      </c>
      <c r="U39" s="2">
        <f>+T40+U60</f>
        <v>122297783</v>
      </c>
      <c r="V39" s="2">
        <f>+S39</f>
        <v>122297783</v>
      </c>
      <c r="W39" s="2">
        <f>+G39</f>
        <v>67610840</v>
      </c>
      <c r="X39" s="2"/>
      <c r="Y39" s="2">
        <f>+W39-X39</f>
        <v>67610840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78955719</v>
      </c>
      <c r="D40" s="43">
        <f t="shared" ref="D40:AA40" si="4">+D38+D39</f>
        <v>0</v>
      </c>
      <c r="E40" s="44">
        <f t="shared" si="4"/>
        <v>-43903995</v>
      </c>
      <c r="F40" s="45">
        <f t="shared" si="4"/>
        <v>-43903995</v>
      </c>
      <c r="G40" s="45">
        <f t="shared" si="4"/>
        <v>71764160</v>
      </c>
      <c r="H40" s="45">
        <f t="shared" si="4"/>
        <v>67932625</v>
      </c>
      <c r="I40" s="45">
        <f t="shared" si="4"/>
        <v>122297783</v>
      </c>
      <c r="J40" s="45">
        <f>+I40</f>
        <v>122297783</v>
      </c>
      <c r="K40" s="45">
        <f t="shared" si="4"/>
        <v>122297783</v>
      </c>
      <c r="L40" s="45">
        <f t="shared" si="4"/>
        <v>122297783</v>
      </c>
      <c r="M40" s="45">
        <f t="shared" si="4"/>
        <v>122297783</v>
      </c>
      <c r="N40" s="45">
        <f>+M40</f>
        <v>122297783</v>
      </c>
      <c r="O40" s="45">
        <f t="shared" si="4"/>
        <v>122297783</v>
      </c>
      <c r="P40" s="45">
        <f t="shared" si="4"/>
        <v>122297783</v>
      </c>
      <c r="Q40" s="45">
        <f t="shared" si="4"/>
        <v>122297783</v>
      </c>
      <c r="R40" s="45">
        <f>+Q40</f>
        <v>122297783</v>
      </c>
      <c r="S40" s="45">
        <f t="shared" si="4"/>
        <v>122297783</v>
      </c>
      <c r="T40" s="45">
        <f t="shared" si="4"/>
        <v>122297783</v>
      </c>
      <c r="U40" s="45">
        <f t="shared" si="4"/>
        <v>122297783</v>
      </c>
      <c r="V40" s="45">
        <f>+U40</f>
        <v>122297783</v>
      </c>
      <c r="W40" s="45">
        <f>+V40</f>
        <v>122297783</v>
      </c>
      <c r="X40" s="45">
        <f t="shared" si="4"/>
        <v>-10975998</v>
      </c>
      <c r="Y40" s="45">
        <f t="shared" si="4"/>
        <v>75395905</v>
      </c>
      <c r="Z40" s="46">
        <f>+IF(X40&lt;&gt;0,+(Y40/X40)*100,0)</f>
        <v>-686.91616926315032</v>
      </c>
      <c r="AA40" s="47">
        <f t="shared" si="4"/>
        <v>-43903995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67610840</v>
      </c>
      <c r="I60">
        <v>57877876</v>
      </c>
      <c r="J60">
        <v>67610840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237578416</v>
      </c>
      <c r="D7" s="18"/>
      <c r="E7" s="19">
        <v>127014921</v>
      </c>
      <c r="F7" s="20">
        <v>127014921</v>
      </c>
      <c r="G7" s="20">
        <v>19169271</v>
      </c>
      <c r="H7" s="20">
        <v>22162252</v>
      </c>
      <c r="I7" s="20">
        <v>21231344</v>
      </c>
      <c r="J7" s="20">
        <v>62562867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62562867</v>
      </c>
      <c r="X7" s="20">
        <v>31753731</v>
      </c>
      <c r="Y7" s="20">
        <v>30809136</v>
      </c>
      <c r="Z7" s="21">
        <v>97.025247206383398</v>
      </c>
      <c r="AA7" s="22">
        <v>127014921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13179085</v>
      </c>
      <c r="F8" s="20">
        <v>13179085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3294771</v>
      </c>
      <c r="Y8" s="20">
        <v>-3294771</v>
      </c>
      <c r="Z8" s="21">
        <v>-100</v>
      </c>
      <c r="AA8" s="22">
        <v>13179085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64572351</v>
      </c>
      <c r="F9" s="20">
        <v>64572351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16143087</v>
      </c>
      <c r="Y9" s="20">
        <v>-16143087</v>
      </c>
      <c r="Z9" s="21">
        <v>-100</v>
      </c>
      <c r="AA9" s="22">
        <v>64572351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53000000</v>
      </c>
      <c r="F10" s="20">
        <v>53000000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13250001</v>
      </c>
      <c r="Y10" s="20">
        <v>-13250001</v>
      </c>
      <c r="Z10" s="21">
        <v>-100</v>
      </c>
      <c r="AA10" s="22">
        <v>53000000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-258548521</v>
      </c>
      <c r="D14" s="18"/>
      <c r="E14" s="19">
        <v>-319537358</v>
      </c>
      <c r="F14" s="20">
        <v>-319537358</v>
      </c>
      <c r="G14" s="20">
        <v>-70818486</v>
      </c>
      <c r="H14" s="20">
        <v>-13891182</v>
      </c>
      <c r="I14" s="20">
        <v>-6772417</v>
      </c>
      <c r="J14" s="20">
        <v>-91482085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-91482085</v>
      </c>
      <c r="X14" s="20">
        <v>-79884342</v>
      </c>
      <c r="Y14" s="20">
        <v>-11597743</v>
      </c>
      <c r="Z14" s="21">
        <v>14.518168028472964</v>
      </c>
      <c r="AA14" s="22">
        <v>-319537358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-50001</v>
      </c>
      <c r="Y15" s="20">
        <v>50001</v>
      </c>
      <c r="Z15" s="21">
        <v>-100</v>
      </c>
      <c r="AA15" s="22">
        <v>-200000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-20970105</v>
      </c>
      <c r="D17" s="26">
        <f>SUM(D6:D16)</f>
        <v>0</v>
      </c>
      <c r="E17" s="27">
        <f t="shared" si="0"/>
        <v>-61971001</v>
      </c>
      <c r="F17" s="28">
        <f t="shared" si="0"/>
        <v>-61971001</v>
      </c>
      <c r="G17" s="28">
        <f t="shared" si="0"/>
        <v>-51649215</v>
      </c>
      <c r="H17" s="28">
        <f t="shared" si="0"/>
        <v>8271070</v>
      </c>
      <c r="I17" s="28">
        <f t="shared" si="0"/>
        <v>14458927</v>
      </c>
      <c r="J17" s="28">
        <f t="shared" si="0"/>
        <v>-28919218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-28919218</v>
      </c>
      <c r="X17" s="28">
        <f t="shared" si="0"/>
        <v>-15492753</v>
      </c>
      <c r="Y17" s="28">
        <f t="shared" si="0"/>
        <v>-13426465</v>
      </c>
      <c r="Z17" s="29">
        <f>+IF(X17&lt;&gt;0,+(Y17/X17)*100,0)</f>
        <v>86.66287392563477</v>
      </c>
      <c r="AA17" s="30">
        <f>SUM(AA6:AA16)</f>
        <v>-61971001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-54233188</v>
      </c>
      <c r="D26" s="18"/>
      <c r="E26" s="19">
        <v>-53000000</v>
      </c>
      <c r="F26" s="20">
        <v>-53000000</v>
      </c>
      <c r="G26" s="20">
        <v>-2469651</v>
      </c>
      <c r="H26" s="20">
        <v>-13302074</v>
      </c>
      <c r="I26" s="20">
        <v>-3177434</v>
      </c>
      <c r="J26" s="20">
        <v>-18949159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-18949159</v>
      </c>
      <c r="X26" s="20">
        <v>-13250001</v>
      </c>
      <c r="Y26" s="20">
        <v>-5699158</v>
      </c>
      <c r="Z26" s="21">
        <v>43.012509961319999</v>
      </c>
      <c r="AA26" s="22">
        <v>-53000000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-54233188</v>
      </c>
      <c r="D27" s="26">
        <f>SUM(D21:D26)</f>
        <v>0</v>
      </c>
      <c r="E27" s="27">
        <f t="shared" si="1"/>
        <v>-53000000</v>
      </c>
      <c r="F27" s="28">
        <f t="shared" si="1"/>
        <v>-53000000</v>
      </c>
      <c r="G27" s="28">
        <f t="shared" si="1"/>
        <v>-2469651</v>
      </c>
      <c r="H27" s="28">
        <f t="shared" si="1"/>
        <v>-13302074</v>
      </c>
      <c r="I27" s="28">
        <f t="shared" si="1"/>
        <v>-3177434</v>
      </c>
      <c r="J27" s="28">
        <f t="shared" si="1"/>
        <v>-18949159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-18949159</v>
      </c>
      <c r="X27" s="28">
        <f t="shared" si="1"/>
        <v>-13250001</v>
      </c>
      <c r="Y27" s="28">
        <f t="shared" si="1"/>
        <v>-5699158</v>
      </c>
      <c r="Z27" s="29">
        <f>+IF(X27&lt;&gt;0,+(Y27/X27)*100,0)</f>
        <v>43.012509961319999</v>
      </c>
      <c r="AA27" s="30">
        <f>SUM(AA21:AA26)</f>
        <v>-53000000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-77338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-77338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-75280631</v>
      </c>
      <c r="D38" s="32">
        <f>+D17+D27+D36</f>
        <v>0</v>
      </c>
      <c r="E38" s="33">
        <f t="shared" si="3"/>
        <v>-114971001</v>
      </c>
      <c r="F38" s="2">
        <f t="shared" si="3"/>
        <v>-114971001</v>
      </c>
      <c r="G38" s="2">
        <f t="shared" si="3"/>
        <v>-54118866</v>
      </c>
      <c r="H38" s="2">
        <f t="shared" si="3"/>
        <v>-5031004</v>
      </c>
      <c r="I38" s="2">
        <f t="shared" si="3"/>
        <v>11281493</v>
      </c>
      <c r="J38" s="2">
        <f t="shared" si="3"/>
        <v>-47868377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-47868377</v>
      </c>
      <c r="X38" s="2">
        <f t="shared" si="3"/>
        <v>-28742754</v>
      </c>
      <c r="Y38" s="2">
        <f t="shared" si="3"/>
        <v>-19125623</v>
      </c>
      <c r="Z38" s="34">
        <f>+IF(X38&lt;&gt;0,+(Y38/X38)*100,0)</f>
        <v>66.540676651931136</v>
      </c>
      <c r="AA38" s="35">
        <f>+AA17+AA27+AA36</f>
        <v>-114971001</v>
      </c>
    </row>
    <row r="39" spans="1:27" x14ac:dyDescent="0.25">
      <c r="A39" s="23" t="s">
        <v>61</v>
      </c>
      <c r="B39" s="17"/>
      <c r="C39" s="32">
        <v>-152045113</v>
      </c>
      <c r="D39" s="32"/>
      <c r="E39" s="33"/>
      <c r="F39" s="2"/>
      <c r="G39" s="2">
        <v>-226019477</v>
      </c>
      <c r="H39" s="2">
        <f>+G40+H60</f>
        <v>-280138343</v>
      </c>
      <c r="I39" s="2">
        <f>+H40+I60</f>
        <v>-285169347</v>
      </c>
      <c r="J39" s="2">
        <f>+G39</f>
        <v>-226019477</v>
      </c>
      <c r="K39" s="2">
        <f>+I40+K60</f>
        <v>-273887854</v>
      </c>
      <c r="L39" s="2">
        <f>+K40+L60</f>
        <v>-273887854</v>
      </c>
      <c r="M39" s="2">
        <f>+L40+M60</f>
        <v>-273887854</v>
      </c>
      <c r="N39" s="2">
        <f>+K39</f>
        <v>-273887854</v>
      </c>
      <c r="O39" s="2">
        <f>+M40+O60</f>
        <v>-273887854</v>
      </c>
      <c r="P39" s="2">
        <f>+O40+P60</f>
        <v>-273887854</v>
      </c>
      <c r="Q39" s="2">
        <f>+P40+Q60</f>
        <v>-273887854</v>
      </c>
      <c r="R39" s="2">
        <f>+O39</f>
        <v>-273887854</v>
      </c>
      <c r="S39" s="2">
        <f>+Q40+S60</f>
        <v>-273887854</v>
      </c>
      <c r="T39" s="2">
        <f>+S40+T60</f>
        <v>-273887854</v>
      </c>
      <c r="U39" s="2">
        <f>+T40+U60</f>
        <v>-273887854</v>
      </c>
      <c r="V39" s="2">
        <f>+S39</f>
        <v>-273887854</v>
      </c>
      <c r="W39" s="2">
        <f>+G39</f>
        <v>-226019477</v>
      </c>
      <c r="X39" s="2"/>
      <c r="Y39" s="2">
        <f>+W39-X39</f>
        <v>-226019477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-227325744</v>
      </c>
      <c r="D40" s="43">
        <f t="shared" ref="D40:AA40" si="4">+D38+D39</f>
        <v>0</v>
      </c>
      <c r="E40" s="44">
        <f t="shared" si="4"/>
        <v>-114971001</v>
      </c>
      <c r="F40" s="45">
        <f t="shared" si="4"/>
        <v>-114971001</v>
      </c>
      <c r="G40" s="45">
        <f t="shared" si="4"/>
        <v>-280138343</v>
      </c>
      <c r="H40" s="45">
        <f t="shared" si="4"/>
        <v>-285169347</v>
      </c>
      <c r="I40" s="45">
        <f t="shared" si="4"/>
        <v>-273887854</v>
      </c>
      <c r="J40" s="45">
        <f>+I40</f>
        <v>-273887854</v>
      </c>
      <c r="K40" s="45">
        <f t="shared" si="4"/>
        <v>-273887854</v>
      </c>
      <c r="L40" s="45">
        <f t="shared" si="4"/>
        <v>-273887854</v>
      </c>
      <c r="M40" s="45">
        <f t="shared" si="4"/>
        <v>-273887854</v>
      </c>
      <c r="N40" s="45">
        <f>+M40</f>
        <v>-273887854</v>
      </c>
      <c r="O40" s="45">
        <f t="shared" si="4"/>
        <v>-273887854</v>
      </c>
      <c r="P40" s="45">
        <f t="shared" si="4"/>
        <v>-273887854</v>
      </c>
      <c r="Q40" s="45">
        <f t="shared" si="4"/>
        <v>-273887854</v>
      </c>
      <c r="R40" s="45">
        <f>+Q40</f>
        <v>-273887854</v>
      </c>
      <c r="S40" s="45">
        <f t="shared" si="4"/>
        <v>-273887854</v>
      </c>
      <c r="T40" s="45">
        <f t="shared" si="4"/>
        <v>-273887854</v>
      </c>
      <c r="U40" s="45">
        <f t="shared" si="4"/>
        <v>-273887854</v>
      </c>
      <c r="V40" s="45">
        <f>+U40</f>
        <v>-273887854</v>
      </c>
      <c r="W40" s="45">
        <f>+V40</f>
        <v>-273887854</v>
      </c>
      <c r="X40" s="45">
        <f t="shared" si="4"/>
        <v>-28742754</v>
      </c>
      <c r="Y40" s="45">
        <f t="shared" si="4"/>
        <v>-245145100</v>
      </c>
      <c r="Z40" s="46">
        <f>+IF(X40&lt;&gt;0,+(Y40/X40)*100,0)</f>
        <v>852.89356754053551</v>
      </c>
      <c r="AA40" s="47">
        <f t="shared" si="4"/>
        <v>-114971001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-226019477</v>
      </c>
      <c r="J60">
        <v>-226019477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71214789</v>
      </c>
      <c r="D7" s="18"/>
      <c r="E7" s="19">
        <v>169882680</v>
      </c>
      <c r="F7" s="20">
        <v>169882680</v>
      </c>
      <c r="G7" s="20">
        <v>7379059</v>
      </c>
      <c r="H7" s="20">
        <v>10726301</v>
      </c>
      <c r="I7" s="20">
        <v>5591872</v>
      </c>
      <c r="J7" s="20">
        <v>23697232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23697232</v>
      </c>
      <c r="X7" s="20">
        <v>42470670</v>
      </c>
      <c r="Y7" s="20">
        <v>-18773438</v>
      </c>
      <c r="Z7" s="21">
        <v>-44.203300772038681</v>
      </c>
      <c r="AA7" s="22">
        <v>169882680</v>
      </c>
    </row>
    <row r="8" spans="1:27" x14ac:dyDescent="0.25">
      <c r="A8" s="23" t="s">
        <v>36</v>
      </c>
      <c r="B8" s="17" t="s">
        <v>32</v>
      </c>
      <c r="C8" s="18">
        <v>1785441</v>
      </c>
      <c r="D8" s="18"/>
      <c r="E8" s="19">
        <v>1449252</v>
      </c>
      <c r="F8" s="20">
        <v>1449252</v>
      </c>
      <c r="G8" s="20">
        <v>130861</v>
      </c>
      <c r="H8" s="20">
        <v>91142</v>
      </c>
      <c r="I8" s="20">
        <v>54948</v>
      </c>
      <c r="J8" s="20">
        <v>276951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276951</v>
      </c>
      <c r="X8" s="20">
        <v>362313</v>
      </c>
      <c r="Y8" s="20">
        <v>-85362</v>
      </c>
      <c r="Z8" s="21">
        <v>-23.560291791903683</v>
      </c>
      <c r="AA8" s="22">
        <v>1449252</v>
      </c>
    </row>
    <row r="9" spans="1:27" x14ac:dyDescent="0.25">
      <c r="A9" s="23" t="s">
        <v>37</v>
      </c>
      <c r="B9" s="17" t="s">
        <v>6</v>
      </c>
      <c r="C9" s="18">
        <v>37335548</v>
      </c>
      <c r="D9" s="18"/>
      <c r="E9" s="19">
        <v>42741385</v>
      </c>
      <c r="F9" s="20">
        <v>42741385</v>
      </c>
      <c r="G9" s="20">
        <v>17849020</v>
      </c>
      <c r="H9" s="20"/>
      <c r="I9" s="20"/>
      <c r="J9" s="20">
        <v>17849020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17849020</v>
      </c>
      <c r="X9" s="20">
        <v>10685347</v>
      </c>
      <c r="Y9" s="20">
        <v>7163673</v>
      </c>
      <c r="Z9" s="21">
        <v>67.042024933771444</v>
      </c>
      <c r="AA9" s="22">
        <v>42741385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118951599</v>
      </c>
      <c r="F10" s="20">
        <v>118951599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174650533</v>
      </c>
      <c r="Y10" s="20">
        <v>-174650533</v>
      </c>
      <c r="Z10" s="21">
        <v>-100</v>
      </c>
      <c r="AA10" s="22">
        <v>118951599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-51474875</v>
      </c>
      <c r="D14" s="18"/>
      <c r="E14" s="19">
        <v>-83390928</v>
      </c>
      <c r="F14" s="20">
        <v>-83390928</v>
      </c>
      <c r="G14" s="20">
        <v>-4124333</v>
      </c>
      <c r="H14" s="20">
        <v>-8191253</v>
      </c>
      <c r="I14" s="20">
        <v>-4474055</v>
      </c>
      <c r="J14" s="20">
        <v>-16789641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-16789641</v>
      </c>
      <c r="X14" s="20">
        <v>-20847732</v>
      </c>
      <c r="Y14" s="20">
        <v>4058091</v>
      </c>
      <c r="Z14" s="21">
        <v>-19.465383572659125</v>
      </c>
      <c r="AA14" s="22">
        <v>-83390928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-29098582</v>
      </c>
      <c r="F15" s="20">
        <v>-29098582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-29098582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58860903</v>
      </c>
      <c r="D17" s="26">
        <f>SUM(D6:D16)</f>
        <v>0</v>
      </c>
      <c r="E17" s="27">
        <f t="shared" si="0"/>
        <v>220535406</v>
      </c>
      <c r="F17" s="28">
        <f t="shared" si="0"/>
        <v>220535406</v>
      </c>
      <c r="G17" s="28">
        <f t="shared" si="0"/>
        <v>21234607</v>
      </c>
      <c r="H17" s="28">
        <f t="shared" si="0"/>
        <v>2626190</v>
      </c>
      <c r="I17" s="28">
        <f t="shared" si="0"/>
        <v>1172765</v>
      </c>
      <c r="J17" s="28">
        <f t="shared" si="0"/>
        <v>25033562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25033562</v>
      </c>
      <c r="X17" s="28">
        <f t="shared" si="0"/>
        <v>207321131</v>
      </c>
      <c r="Y17" s="28">
        <f t="shared" si="0"/>
        <v>-182287569</v>
      </c>
      <c r="Z17" s="29">
        <f>+IF(X17&lt;&gt;0,+(Y17/X17)*100,0)</f>
        <v>-87.925224081475804</v>
      </c>
      <c r="AA17" s="30">
        <f>SUM(AA6:AA16)</f>
        <v>220535406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-313758401</v>
      </c>
      <c r="D26" s="18"/>
      <c r="E26" s="19">
        <v>-118951600</v>
      </c>
      <c r="F26" s="20">
        <v>-118951600</v>
      </c>
      <c r="G26" s="20">
        <v>-1754727</v>
      </c>
      <c r="H26" s="20">
        <v>-216890</v>
      </c>
      <c r="I26" s="20">
        <v>-20691699</v>
      </c>
      <c r="J26" s="20">
        <v>-22663316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-22663316</v>
      </c>
      <c r="X26" s="20">
        <v>-29737899</v>
      </c>
      <c r="Y26" s="20">
        <v>7074583</v>
      </c>
      <c r="Z26" s="21">
        <v>-23.789787570399643</v>
      </c>
      <c r="AA26" s="22">
        <v>-118951600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-313758401</v>
      </c>
      <c r="D27" s="26">
        <f>SUM(D21:D26)</f>
        <v>0</v>
      </c>
      <c r="E27" s="27">
        <f t="shared" si="1"/>
        <v>-118951600</v>
      </c>
      <c r="F27" s="28">
        <f t="shared" si="1"/>
        <v>-118951600</v>
      </c>
      <c r="G27" s="28">
        <f t="shared" si="1"/>
        <v>-1754727</v>
      </c>
      <c r="H27" s="28">
        <f t="shared" si="1"/>
        <v>-216890</v>
      </c>
      <c r="I27" s="28">
        <f t="shared" si="1"/>
        <v>-20691699</v>
      </c>
      <c r="J27" s="28">
        <f t="shared" si="1"/>
        <v>-22663316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-22663316</v>
      </c>
      <c r="X27" s="28">
        <f t="shared" si="1"/>
        <v>-29737899</v>
      </c>
      <c r="Y27" s="28">
        <f t="shared" si="1"/>
        <v>7074583</v>
      </c>
      <c r="Z27" s="29">
        <f>+IF(X27&lt;&gt;0,+(Y27/X27)*100,0)</f>
        <v>-23.789787570399643</v>
      </c>
      <c r="AA27" s="30">
        <f>SUM(AA21:AA26)</f>
        <v>-118951600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-59890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-59890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-254957388</v>
      </c>
      <c r="D38" s="32">
        <f>+D17+D27+D36</f>
        <v>0</v>
      </c>
      <c r="E38" s="33">
        <f t="shared" si="3"/>
        <v>101583806</v>
      </c>
      <c r="F38" s="2">
        <f t="shared" si="3"/>
        <v>101583806</v>
      </c>
      <c r="G38" s="2">
        <f t="shared" si="3"/>
        <v>19479880</v>
      </c>
      <c r="H38" s="2">
        <f t="shared" si="3"/>
        <v>2409300</v>
      </c>
      <c r="I38" s="2">
        <f t="shared" si="3"/>
        <v>-19518934</v>
      </c>
      <c r="J38" s="2">
        <f t="shared" si="3"/>
        <v>2370246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2370246</v>
      </c>
      <c r="X38" s="2">
        <f t="shared" si="3"/>
        <v>177583232</v>
      </c>
      <c r="Y38" s="2">
        <f t="shared" si="3"/>
        <v>-175212986</v>
      </c>
      <c r="Z38" s="34">
        <f>+IF(X38&lt;&gt;0,+(Y38/X38)*100,0)</f>
        <v>-98.665276009843097</v>
      </c>
      <c r="AA38" s="35">
        <f>+AA17+AA27+AA36</f>
        <v>101583806</v>
      </c>
    </row>
    <row r="39" spans="1:27" x14ac:dyDescent="0.25">
      <c r="A39" s="23" t="s">
        <v>61</v>
      </c>
      <c r="B39" s="17"/>
      <c r="C39" s="32">
        <v>-204729795</v>
      </c>
      <c r="D39" s="32"/>
      <c r="E39" s="33">
        <v>-123099387</v>
      </c>
      <c r="F39" s="2">
        <v>-123099387</v>
      </c>
      <c r="G39" s="2">
        <v>-458836184</v>
      </c>
      <c r="H39" s="2">
        <f>+G40+H60</f>
        <v>-439356304</v>
      </c>
      <c r="I39" s="2">
        <f>+H40+I60</f>
        <v>-436947004</v>
      </c>
      <c r="J39" s="2">
        <f>+G39</f>
        <v>-458836184</v>
      </c>
      <c r="K39" s="2">
        <f>+I40+K60</f>
        <v>-456465938</v>
      </c>
      <c r="L39" s="2">
        <f>+K40+L60</f>
        <v>-456465938</v>
      </c>
      <c r="M39" s="2">
        <f>+L40+M60</f>
        <v>-456465938</v>
      </c>
      <c r="N39" s="2">
        <f>+K39</f>
        <v>-456465938</v>
      </c>
      <c r="O39" s="2">
        <f>+M40+O60</f>
        <v>-456465938</v>
      </c>
      <c r="P39" s="2">
        <f>+O40+P60</f>
        <v>-456465938</v>
      </c>
      <c r="Q39" s="2">
        <f>+P40+Q60</f>
        <v>-456465938</v>
      </c>
      <c r="R39" s="2">
        <f>+O39</f>
        <v>-456465938</v>
      </c>
      <c r="S39" s="2">
        <f>+Q40+S60</f>
        <v>-456465938</v>
      </c>
      <c r="T39" s="2">
        <f>+S40+T60</f>
        <v>-456465938</v>
      </c>
      <c r="U39" s="2">
        <f>+T40+U60</f>
        <v>-456465938</v>
      </c>
      <c r="V39" s="2">
        <f>+S39</f>
        <v>-456465938</v>
      </c>
      <c r="W39" s="2">
        <f>+G39</f>
        <v>-458836184</v>
      </c>
      <c r="X39" s="2">
        <v>-123099387</v>
      </c>
      <c r="Y39" s="2">
        <f>+W39-X39</f>
        <v>-335736797</v>
      </c>
      <c r="Z39" s="34">
        <f>+IF(X39&lt;&gt;0,+(Y39/X39)*100,0)</f>
        <v>272.73636789109275</v>
      </c>
      <c r="AA39" s="35">
        <v>-123099387</v>
      </c>
    </row>
    <row r="40" spans="1:27" x14ac:dyDescent="0.25">
      <c r="A40" s="41" t="s">
        <v>63</v>
      </c>
      <c r="B40" s="42" t="s">
        <v>62</v>
      </c>
      <c r="C40" s="43">
        <f>+C38+C39</f>
        <v>-459687183</v>
      </c>
      <c r="D40" s="43">
        <f t="shared" ref="D40:AA40" si="4">+D38+D39</f>
        <v>0</v>
      </c>
      <c r="E40" s="44">
        <f t="shared" si="4"/>
        <v>-21515581</v>
      </c>
      <c r="F40" s="45">
        <f t="shared" si="4"/>
        <v>-21515581</v>
      </c>
      <c r="G40" s="45">
        <f t="shared" si="4"/>
        <v>-439356304</v>
      </c>
      <c r="H40" s="45">
        <f t="shared" si="4"/>
        <v>-436947004</v>
      </c>
      <c r="I40" s="45">
        <f t="shared" si="4"/>
        <v>-456465938</v>
      </c>
      <c r="J40" s="45">
        <f>+I40</f>
        <v>-456465938</v>
      </c>
      <c r="K40" s="45">
        <f t="shared" si="4"/>
        <v>-456465938</v>
      </c>
      <c r="L40" s="45">
        <f t="shared" si="4"/>
        <v>-456465938</v>
      </c>
      <c r="M40" s="45">
        <f t="shared" si="4"/>
        <v>-456465938</v>
      </c>
      <c r="N40" s="45">
        <f>+M40</f>
        <v>-456465938</v>
      </c>
      <c r="O40" s="45">
        <f t="shared" si="4"/>
        <v>-456465938</v>
      </c>
      <c r="P40" s="45">
        <f t="shared" si="4"/>
        <v>-456465938</v>
      </c>
      <c r="Q40" s="45">
        <f t="shared" si="4"/>
        <v>-456465938</v>
      </c>
      <c r="R40" s="45">
        <f>+Q40</f>
        <v>-456465938</v>
      </c>
      <c r="S40" s="45">
        <f t="shared" si="4"/>
        <v>-456465938</v>
      </c>
      <c r="T40" s="45">
        <f t="shared" si="4"/>
        <v>-456465938</v>
      </c>
      <c r="U40" s="45">
        <f t="shared" si="4"/>
        <v>-456465938</v>
      </c>
      <c r="V40" s="45">
        <f>+U40</f>
        <v>-456465938</v>
      </c>
      <c r="W40" s="45">
        <f>+V40</f>
        <v>-456465938</v>
      </c>
      <c r="X40" s="45">
        <f t="shared" si="4"/>
        <v>54483845</v>
      </c>
      <c r="Y40" s="45">
        <f t="shared" si="4"/>
        <v>-510949783</v>
      </c>
      <c r="Z40" s="46">
        <f>+IF(X40&lt;&gt;0,+(Y40/X40)*100,0)</f>
        <v>-937.80052233831873</v>
      </c>
      <c r="AA40" s="47">
        <f t="shared" si="4"/>
        <v>-21515581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-458836184</v>
      </c>
      <c r="J60">
        <v>-458836184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12660718</v>
      </c>
      <c r="D7" s="18"/>
      <c r="E7" s="19">
        <v>18523403</v>
      </c>
      <c r="F7" s="20">
        <v>18523403</v>
      </c>
      <c r="G7" s="20">
        <v>1263686</v>
      </c>
      <c r="H7" s="20">
        <v>937753</v>
      </c>
      <c r="I7" s="20">
        <v>624425</v>
      </c>
      <c r="J7" s="20">
        <v>2825864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2825864</v>
      </c>
      <c r="X7" s="20">
        <v>4630851</v>
      </c>
      <c r="Y7" s="20">
        <v>-1804987</v>
      </c>
      <c r="Z7" s="21">
        <v>-38.977436328657518</v>
      </c>
      <c r="AA7" s="22">
        <v>18523403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20000000</v>
      </c>
      <c r="D10" s="18"/>
      <c r="E10" s="19">
        <v>29000000</v>
      </c>
      <c r="F10" s="20">
        <v>29000000</v>
      </c>
      <c r="G10" s="20">
        <v>19000000</v>
      </c>
      <c r="H10" s="20"/>
      <c r="I10" s="20"/>
      <c r="J10" s="20">
        <v>19000000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19000000</v>
      </c>
      <c r="X10" s="20">
        <v>7250001</v>
      </c>
      <c r="Y10" s="20">
        <v>11749999</v>
      </c>
      <c r="Z10" s="21">
        <v>162.06892936980285</v>
      </c>
      <c r="AA10" s="22">
        <v>29000000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336493</v>
      </c>
      <c r="D14" s="18"/>
      <c r="E14" s="19">
        <v>-16753628</v>
      </c>
      <c r="F14" s="20">
        <v>-16753628</v>
      </c>
      <c r="G14" s="20">
        <v>-2239838</v>
      </c>
      <c r="H14" s="20">
        <v>-103024</v>
      </c>
      <c r="I14" s="20">
        <v>1148032</v>
      </c>
      <c r="J14" s="20">
        <v>-1194830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-1194830</v>
      </c>
      <c r="X14" s="20">
        <v>-4188408</v>
      </c>
      <c r="Y14" s="20">
        <v>2993578</v>
      </c>
      <c r="Z14" s="21">
        <v>-71.472931958873147</v>
      </c>
      <c r="AA14" s="22">
        <v>-16753628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32997211</v>
      </c>
      <c r="D17" s="26">
        <f>SUM(D6:D16)</f>
        <v>0</v>
      </c>
      <c r="E17" s="27">
        <f t="shared" si="0"/>
        <v>30769775</v>
      </c>
      <c r="F17" s="28">
        <f t="shared" si="0"/>
        <v>30769775</v>
      </c>
      <c r="G17" s="28">
        <f t="shared" si="0"/>
        <v>18023848</v>
      </c>
      <c r="H17" s="28">
        <f t="shared" si="0"/>
        <v>834729</v>
      </c>
      <c r="I17" s="28">
        <f t="shared" si="0"/>
        <v>1772457</v>
      </c>
      <c r="J17" s="28">
        <f t="shared" si="0"/>
        <v>20631034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20631034</v>
      </c>
      <c r="X17" s="28">
        <f t="shared" si="0"/>
        <v>7692444</v>
      </c>
      <c r="Y17" s="28">
        <f t="shared" si="0"/>
        <v>12938590</v>
      </c>
      <c r="Z17" s="29">
        <f>+IF(X17&lt;&gt;0,+(Y17/X17)*100,0)</f>
        <v>168.19868951922172</v>
      </c>
      <c r="AA17" s="30">
        <f>SUM(AA6:AA16)</f>
        <v>30769775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-8002269</v>
      </c>
      <c r="D26" s="18"/>
      <c r="E26" s="19">
        <v>-6446936</v>
      </c>
      <c r="F26" s="20">
        <v>-6446936</v>
      </c>
      <c r="G26" s="20">
        <v>-423870</v>
      </c>
      <c r="H26" s="20"/>
      <c r="I26" s="20"/>
      <c r="J26" s="20">
        <v>-423870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-423870</v>
      </c>
      <c r="X26" s="20">
        <v>-1653360</v>
      </c>
      <c r="Y26" s="20">
        <v>1229490</v>
      </c>
      <c r="Z26" s="21">
        <v>-74.363115111046596</v>
      </c>
      <c r="AA26" s="22">
        <v>-6446936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-8002269</v>
      </c>
      <c r="D27" s="26">
        <f>SUM(D21:D26)</f>
        <v>0</v>
      </c>
      <c r="E27" s="27">
        <f t="shared" si="1"/>
        <v>-6446936</v>
      </c>
      <c r="F27" s="28">
        <f t="shared" si="1"/>
        <v>-6446936</v>
      </c>
      <c r="G27" s="28">
        <f t="shared" si="1"/>
        <v>-423870</v>
      </c>
      <c r="H27" s="28">
        <f t="shared" si="1"/>
        <v>0</v>
      </c>
      <c r="I27" s="28">
        <f t="shared" si="1"/>
        <v>0</v>
      </c>
      <c r="J27" s="28">
        <f t="shared" si="1"/>
        <v>-423870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-423870</v>
      </c>
      <c r="X27" s="28">
        <f t="shared" si="1"/>
        <v>-1653360</v>
      </c>
      <c r="Y27" s="28">
        <f t="shared" si="1"/>
        <v>1229490</v>
      </c>
      <c r="Z27" s="29">
        <f>+IF(X27&lt;&gt;0,+(Y27/X27)*100,0)</f>
        <v>-74.363115111046596</v>
      </c>
      <c r="AA27" s="30">
        <f>SUM(AA21:AA26)</f>
        <v>-6446936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-5766</v>
      </c>
      <c r="D33" s="18"/>
      <c r="E33" s="19"/>
      <c r="F33" s="20"/>
      <c r="G33" s="20"/>
      <c r="H33" s="36">
        <v>-357</v>
      </c>
      <c r="I33" s="36"/>
      <c r="J33" s="36">
        <v>-357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-357</v>
      </c>
      <c r="X33" s="36"/>
      <c r="Y33" s="20">
        <v>-357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-5766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-357</v>
      </c>
      <c r="I36" s="28">
        <f t="shared" si="2"/>
        <v>0</v>
      </c>
      <c r="J36" s="28">
        <f t="shared" si="2"/>
        <v>-357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-357</v>
      </c>
      <c r="X36" s="28">
        <f t="shared" si="2"/>
        <v>0</v>
      </c>
      <c r="Y36" s="28">
        <f t="shared" si="2"/>
        <v>-357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24989176</v>
      </c>
      <c r="D38" s="32">
        <f>+D17+D27+D36</f>
        <v>0</v>
      </c>
      <c r="E38" s="33">
        <f t="shared" si="3"/>
        <v>24322839</v>
      </c>
      <c r="F38" s="2">
        <f t="shared" si="3"/>
        <v>24322839</v>
      </c>
      <c r="G38" s="2">
        <f t="shared" si="3"/>
        <v>17599978</v>
      </c>
      <c r="H38" s="2">
        <f t="shared" si="3"/>
        <v>834372</v>
      </c>
      <c r="I38" s="2">
        <f t="shared" si="3"/>
        <v>1772457</v>
      </c>
      <c r="J38" s="2">
        <f t="shared" si="3"/>
        <v>20206807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20206807</v>
      </c>
      <c r="X38" s="2">
        <f t="shared" si="3"/>
        <v>6039084</v>
      </c>
      <c r="Y38" s="2">
        <f t="shared" si="3"/>
        <v>14167723</v>
      </c>
      <c r="Z38" s="34">
        <f>+IF(X38&lt;&gt;0,+(Y38/X38)*100,0)</f>
        <v>234.60052882192065</v>
      </c>
      <c r="AA38" s="35">
        <f>+AA17+AA27+AA36</f>
        <v>24322839</v>
      </c>
    </row>
    <row r="39" spans="1:27" x14ac:dyDescent="0.25">
      <c r="A39" s="23" t="s">
        <v>61</v>
      </c>
      <c r="B39" s="17"/>
      <c r="C39" s="32">
        <v>9824434</v>
      </c>
      <c r="D39" s="32"/>
      <c r="E39" s="33">
        <v>22085838</v>
      </c>
      <c r="F39" s="2">
        <v>22085838</v>
      </c>
      <c r="G39" s="2">
        <v>20351062</v>
      </c>
      <c r="H39" s="2">
        <f>+G40+H60</f>
        <v>37951040</v>
      </c>
      <c r="I39" s="2">
        <f>+H40+I60</f>
        <v>38785412</v>
      </c>
      <c r="J39" s="2">
        <f>+G39</f>
        <v>20351062</v>
      </c>
      <c r="K39" s="2">
        <f>+I40+K60</f>
        <v>40557869</v>
      </c>
      <c r="L39" s="2">
        <f>+K40+L60</f>
        <v>40557869</v>
      </c>
      <c r="M39" s="2">
        <f>+L40+M60</f>
        <v>40557869</v>
      </c>
      <c r="N39" s="2">
        <f>+K39</f>
        <v>40557869</v>
      </c>
      <c r="O39" s="2">
        <f>+M40+O60</f>
        <v>40557869</v>
      </c>
      <c r="P39" s="2">
        <f>+O40+P60</f>
        <v>40557869</v>
      </c>
      <c r="Q39" s="2">
        <f>+P40+Q60</f>
        <v>40557869</v>
      </c>
      <c r="R39" s="2">
        <f>+O39</f>
        <v>40557869</v>
      </c>
      <c r="S39" s="2">
        <f>+Q40+S60</f>
        <v>40557869</v>
      </c>
      <c r="T39" s="2">
        <f>+S40+T60</f>
        <v>40557869</v>
      </c>
      <c r="U39" s="2">
        <f>+T40+U60</f>
        <v>40557869</v>
      </c>
      <c r="V39" s="2">
        <f>+S39</f>
        <v>40557869</v>
      </c>
      <c r="W39" s="2">
        <f>+G39</f>
        <v>20351062</v>
      </c>
      <c r="X39" s="2">
        <v>22085838</v>
      </c>
      <c r="Y39" s="2">
        <f>+W39-X39</f>
        <v>-1734776</v>
      </c>
      <c r="Z39" s="34">
        <f>+IF(X39&lt;&gt;0,+(Y39/X39)*100,0)</f>
        <v>-7.8546985629433674</v>
      </c>
      <c r="AA39" s="35">
        <v>22085838</v>
      </c>
    </row>
    <row r="40" spans="1:27" x14ac:dyDescent="0.25">
      <c r="A40" s="41" t="s">
        <v>63</v>
      </c>
      <c r="B40" s="42" t="s">
        <v>62</v>
      </c>
      <c r="C40" s="43">
        <f>+C38+C39</f>
        <v>34813610</v>
      </c>
      <c r="D40" s="43">
        <f t="shared" ref="D40:AA40" si="4">+D38+D39</f>
        <v>0</v>
      </c>
      <c r="E40" s="44">
        <f t="shared" si="4"/>
        <v>46408677</v>
      </c>
      <c r="F40" s="45">
        <f t="shared" si="4"/>
        <v>46408677</v>
      </c>
      <c r="G40" s="45">
        <f t="shared" si="4"/>
        <v>37951040</v>
      </c>
      <c r="H40" s="45">
        <f t="shared" si="4"/>
        <v>38785412</v>
      </c>
      <c r="I40" s="45">
        <f t="shared" si="4"/>
        <v>40557869</v>
      </c>
      <c r="J40" s="45">
        <f>+I40</f>
        <v>40557869</v>
      </c>
      <c r="K40" s="45">
        <f t="shared" si="4"/>
        <v>40557869</v>
      </c>
      <c r="L40" s="45">
        <f t="shared" si="4"/>
        <v>40557869</v>
      </c>
      <c r="M40" s="45">
        <f t="shared" si="4"/>
        <v>40557869</v>
      </c>
      <c r="N40" s="45">
        <f>+M40</f>
        <v>40557869</v>
      </c>
      <c r="O40" s="45">
        <f t="shared" si="4"/>
        <v>40557869</v>
      </c>
      <c r="P40" s="45">
        <f t="shared" si="4"/>
        <v>40557869</v>
      </c>
      <c r="Q40" s="45">
        <f t="shared" si="4"/>
        <v>40557869</v>
      </c>
      <c r="R40" s="45">
        <f>+Q40</f>
        <v>40557869</v>
      </c>
      <c r="S40" s="45">
        <f t="shared" si="4"/>
        <v>40557869</v>
      </c>
      <c r="T40" s="45">
        <f t="shared" si="4"/>
        <v>40557869</v>
      </c>
      <c r="U40" s="45">
        <f t="shared" si="4"/>
        <v>40557869</v>
      </c>
      <c r="V40" s="45">
        <f>+U40</f>
        <v>40557869</v>
      </c>
      <c r="W40" s="45">
        <f>+V40</f>
        <v>40557869</v>
      </c>
      <c r="X40" s="45">
        <f t="shared" si="4"/>
        <v>28124922</v>
      </c>
      <c r="Y40" s="45">
        <f t="shared" si="4"/>
        <v>12432947</v>
      </c>
      <c r="Z40" s="46">
        <f>+IF(X40&lt;&gt;0,+(Y40/X40)*100,0)</f>
        <v>44.206156376184794</v>
      </c>
      <c r="AA40" s="47">
        <f t="shared" si="4"/>
        <v>46408677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20351062</v>
      </c>
      <c r="J60">
        <v>20351062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7763936</v>
      </c>
      <c r="D7" s="18"/>
      <c r="E7" s="19">
        <v>45890760</v>
      </c>
      <c r="F7" s="20">
        <v>45890760</v>
      </c>
      <c r="G7" s="20">
        <v>767215</v>
      </c>
      <c r="H7" s="20">
        <v>740501</v>
      </c>
      <c r="I7" s="20">
        <v>533706</v>
      </c>
      <c r="J7" s="20">
        <v>2041422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2041422</v>
      </c>
      <c r="X7" s="20">
        <v>11472690</v>
      </c>
      <c r="Y7" s="20">
        <v>-9431268</v>
      </c>
      <c r="Z7" s="21">
        <v>-82.206248055164039</v>
      </c>
      <c r="AA7" s="22">
        <v>45890760</v>
      </c>
    </row>
    <row r="8" spans="1:27" x14ac:dyDescent="0.25">
      <c r="A8" s="23" t="s">
        <v>36</v>
      </c>
      <c r="B8" s="17" t="s">
        <v>32</v>
      </c>
      <c r="C8" s="18">
        <v>8173</v>
      </c>
      <c r="D8" s="18"/>
      <c r="E8" s="19"/>
      <c r="F8" s="20"/>
      <c r="G8" s="20">
        <v>1072</v>
      </c>
      <c r="H8" s="20">
        <v>1072</v>
      </c>
      <c r="I8" s="20">
        <v>1072</v>
      </c>
      <c r="J8" s="20">
        <v>3216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3216</v>
      </c>
      <c r="X8" s="20"/>
      <c r="Y8" s="20">
        <v>3216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-980</v>
      </c>
      <c r="D9" s="18"/>
      <c r="E9" s="19">
        <v>1000000</v>
      </c>
      <c r="F9" s="20">
        <v>1000000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249999</v>
      </c>
      <c r="Y9" s="20">
        <v>-249999</v>
      </c>
      <c r="Z9" s="21">
        <v>-100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87000000</v>
      </c>
      <c r="F10" s="20">
        <v>87000000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21750000</v>
      </c>
      <c r="Y10" s="20">
        <v>-21750000</v>
      </c>
      <c r="Z10" s="21">
        <v>-100</v>
      </c>
      <c r="AA10" s="22">
        <v>87000000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-179055087</v>
      </c>
      <c r="D14" s="18"/>
      <c r="E14" s="19">
        <v>-209931301</v>
      </c>
      <c r="F14" s="20">
        <v>-209931301</v>
      </c>
      <c r="G14" s="20"/>
      <c r="H14" s="20">
        <v>-14167491</v>
      </c>
      <c r="I14" s="20">
        <v>-5130132</v>
      </c>
      <c r="J14" s="20">
        <v>-19297623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-19297623</v>
      </c>
      <c r="X14" s="20">
        <v>-52482822</v>
      </c>
      <c r="Y14" s="20">
        <v>33185199</v>
      </c>
      <c r="Z14" s="21">
        <v>-63.230591906814773</v>
      </c>
      <c r="AA14" s="22">
        <v>-209931301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-171283958</v>
      </c>
      <c r="D17" s="26">
        <f>SUM(D6:D16)</f>
        <v>0</v>
      </c>
      <c r="E17" s="27">
        <f t="shared" si="0"/>
        <v>-76040541</v>
      </c>
      <c r="F17" s="28">
        <f t="shared" si="0"/>
        <v>-76040541</v>
      </c>
      <c r="G17" s="28">
        <f t="shared" si="0"/>
        <v>768287</v>
      </c>
      <c r="H17" s="28">
        <f t="shared" si="0"/>
        <v>-13425918</v>
      </c>
      <c r="I17" s="28">
        <f t="shared" si="0"/>
        <v>-4595354</v>
      </c>
      <c r="J17" s="28">
        <f t="shared" si="0"/>
        <v>-17252985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-17252985</v>
      </c>
      <c r="X17" s="28">
        <f t="shared" si="0"/>
        <v>-19010133</v>
      </c>
      <c r="Y17" s="28">
        <f t="shared" si="0"/>
        <v>1757148</v>
      </c>
      <c r="Z17" s="29">
        <f>+IF(X17&lt;&gt;0,+(Y17/X17)*100,0)</f>
        <v>-9.2432178144150807</v>
      </c>
      <c r="AA17" s="30">
        <f>SUM(AA6:AA16)</f>
        <v>-76040541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-109791877</v>
      </c>
      <c r="D26" s="18"/>
      <c r="E26" s="19">
        <v>-140040904</v>
      </c>
      <c r="F26" s="20">
        <v>-140040904</v>
      </c>
      <c r="G26" s="20">
        <v>-1552447</v>
      </c>
      <c r="H26" s="20">
        <v>-6656418</v>
      </c>
      <c r="I26" s="20">
        <v>-12778144</v>
      </c>
      <c r="J26" s="20">
        <v>-20987009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-20987009</v>
      </c>
      <c r="X26" s="20">
        <v>-35010225</v>
      </c>
      <c r="Y26" s="20">
        <v>14023216</v>
      </c>
      <c r="Z26" s="21">
        <v>-40.054629754593122</v>
      </c>
      <c r="AA26" s="22">
        <v>-140040904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-109791877</v>
      </c>
      <c r="D27" s="26">
        <f>SUM(D21:D26)</f>
        <v>0</v>
      </c>
      <c r="E27" s="27">
        <f t="shared" si="1"/>
        <v>-140040904</v>
      </c>
      <c r="F27" s="28">
        <f t="shared" si="1"/>
        <v>-140040904</v>
      </c>
      <c r="G27" s="28">
        <f t="shared" si="1"/>
        <v>-1552447</v>
      </c>
      <c r="H27" s="28">
        <f t="shared" si="1"/>
        <v>-6656418</v>
      </c>
      <c r="I27" s="28">
        <f t="shared" si="1"/>
        <v>-12778144</v>
      </c>
      <c r="J27" s="28">
        <f t="shared" si="1"/>
        <v>-20987009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-20987009</v>
      </c>
      <c r="X27" s="28">
        <f t="shared" si="1"/>
        <v>-35010225</v>
      </c>
      <c r="Y27" s="28">
        <f t="shared" si="1"/>
        <v>14023216</v>
      </c>
      <c r="Z27" s="29">
        <f>+IF(X27&lt;&gt;0,+(Y27/X27)*100,0)</f>
        <v>-40.054629754593122</v>
      </c>
      <c r="AA27" s="30">
        <f>SUM(AA21:AA26)</f>
        <v>-140040904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-281075835</v>
      </c>
      <c r="D38" s="32">
        <f>+D17+D27+D36</f>
        <v>0</v>
      </c>
      <c r="E38" s="33">
        <f t="shared" si="3"/>
        <v>-216081445</v>
      </c>
      <c r="F38" s="2">
        <f t="shared" si="3"/>
        <v>-216081445</v>
      </c>
      <c r="G38" s="2">
        <f t="shared" si="3"/>
        <v>-784160</v>
      </c>
      <c r="H38" s="2">
        <f t="shared" si="3"/>
        <v>-20082336</v>
      </c>
      <c r="I38" s="2">
        <f t="shared" si="3"/>
        <v>-17373498</v>
      </c>
      <c r="J38" s="2">
        <f t="shared" si="3"/>
        <v>-38239994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-38239994</v>
      </c>
      <c r="X38" s="2">
        <f t="shared" si="3"/>
        <v>-54020358</v>
      </c>
      <c r="Y38" s="2">
        <f t="shared" si="3"/>
        <v>15780364</v>
      </c>
      <c r="Z38" s="34">
        <f>+IF(X38&lt;&gt;0,+(Y38/X38)*100,0)</f>
        <v>-29.211883416248369</v>
      </c>
      <c r="AA38" s="35">
        <f>+AA17+AA27+AA36</f>
        <v>-216081445</v>
      </c>
    </row>
    <row r="39" spans="1:27" x14ac:dyDescent="0.25">
      <c r="A39" s="23" t="s">
        <v>61</v>
      </c>
      <c r="B39" s="17"/>
      <c r="C39" s="32">
        <v>-1157006897</v>
      </c>
      <c r="D39" s="32"/>
      <c r="E39" s="33"/>
      <c r="F39" s="2"/>
      <c r="G39" s="2">
        <v>-1419969044</v>
      </c>
      <c r="H39" s="2">
        <f>+G40+H60</f>
        <v>-1420753204</v>
      </c>
      <c r="I39" s="2">
        <f>+H40+I60</f>
        <v>-1440835540</v>
      </c>
      <c r="J39" s="2">
        <f>+G39</f>
        <v>-1419969044</v>
      </c>
      <c r="K39" s="2">
        <f>+I40+K60</f>
        <v>-1458209038</v>
      </c>
      <c r="L39" s="2">
        <f>+K40+L60</f>
        <v>-1458209038</v>
      </c>
      <c r="M39" s="2">
        <f>+L40+M60</f>
        <v>-1458209038</v>
      </c>
      <c r="N39" s="2">
        <f>+K39</f>
        <v>-1458209038</v>
      </c>
      <c r="O39" s="2">
        <f>+M40+O60</f>
        <v>-1458209038</v>
      </c>
      <c r="P39" s="2">
        <f>+O40+P60</f>
        <v>-1458209038</v>
      </c>
      <c r="Q39" s="2">
        <f>+P40+Q60</f>
        <v>-1458209038</v>
      </c>
      <c r="R39" s="2">
        <f>+O39</f>
        <v>-1458209038</v>
      </c>
      <c r="S39" s="2">
        <f>+Q40+S60</f>
        <v>-1458209038</v>
      </c>
      <c r="T39" s="2">
        <f>+S40+T60</f>
        <v>-1458209038</v>
      </c>
      <c r="U39" s="2">
        <f>+T40+U60</f>
        <v>-1458209038</v>
      </c>
      <c r="V39" s="2">
        <f>+S39</f>
        <v>-1458209038</v>
      </c>
      <c r="W39" s="2">
        <f>+G39</f>
        <v>-1419969044</v>
      </c>
      <c r="X39" s="2"/>
      <c r="Y39" s="2">
        <f>+W39-X39</f>
        <v>-1419969044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-1438082732</v>
      </c>
      <c r="D40" s="43">
        <f t="shared" ref="D40:AA40" si="4">+D38+D39</f>
        <v>0</v>
      </c>
      <c r="E40" s="44">
        <f t="shared" si="4"/>
        <v>-216081445</v>
      </c>
      <c r="F40" s="45">
        <f t="shared" si="4"/>
        <v>-216081445</v>
      </c>
      <c r="G40" s="45">
        <f t="shared" si="4"/>
        <v>-1420753204</v>
      </c>
      <c r="H40" s="45">
        <f t="shared" si="4"/>
        <v>-1440835540</v>
      </c>
      <c r="I40" s="45">
        <f t="shared" si="4"/>
        <v>-1458209038</v>
      </c>
      <c r="J40" s="45">
        <f>+I40</f>
        <v>-1458209038</v>
      </c>
      <c r="K40" s="45">
        <f t="shared" si="4"/>
        <v>-1458209038</v>
      </c>
      <c r="L40" s="45">
        <f t="shared" si="4"/>
        <v>-1458209038</v>
      </c>
      <c r="M40" s="45">
        <f t="shared" si="4"/>
        <v>-1458209038</v>
      </c>
      <c r="N40" s="45">
        <f>+M40</f>
        <v>-1458209038</v>
      </c>
      <c r="O40" s="45">
        <f t="shared" si="4"/>
        <v>-1458209038</v>
      </c>
      <c r="P40" s="45">
        <f t="shared" si="4"/>
        <v>-1458209038</v>
      </c>
      <c r="Q40" s="45">
        <f t="shared" si="4"/>
        <v>-1458209038</v>
      </c>
      <c r="R40" s="45">
        <f>+Q40</f>
        <v>-1458209038</v>
      </c>
      <c r="S40" s="45">
        <f t="shared" si="4"/>
        <v>-1458209038</v>
      </c>
      <c r="T40" s="45">
        <f t="shared" si="4"/>
        <v>-1458209038</v>
      </c>
      <c r="U40" s="45">
        <f t="shared" si="4"/>
        <v>-1458209038</v>
      </c>
      <c r="V40" s="45">
        <f>+U40</f>
        <v>-1458209038</v>
      </c>
      <c r="W40" s="45">
        <f>+V40</f>
        <v>-1458209038</v>
      </c>
      <c r="X40" s="45">
        <f t="shared" si="4"/>
        <v>-54020358</v>
      </c>
      <c r="Y40" s="45">
        <f t="shared" si="4"/>
        <v>-1404188680</v>
      </c>
      <c r="Z40" s="46">
        <f>+IF(X40&lt;&gt;0,+(Y40/X40)*100,0)</f>
        <v>2599.3694451265947</v>
      </c>
      <c r="AA40" s="47">
        <f t="shared" si="4"/>
        <v>-216081445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-1419969044</v>
      </c>
      <c r="J60">
        <v>-1419969044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3988778</v>
      </c>
      <c r="D7" s="18"/>
      <c r="E7" s="19">
        <v>26277935</v>
      </c>
      <c r="F7" s="20">
        <v>26277935</v>
      </c>
      <c r="G7" s="20">
        <v>167685</v>
      </c>
      <c r="H7" s="20">
        <v>526537</v>
      </c>
      <c r="I7" s="20">
        <v>142403</v>
      </c>
      <c r="J7" s="20">
        <v>836625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836625</v>
      </c>
      <c r="X7" s="20">
        <v>6438093</v>
      </c>
      <c r="Y7" s="20">
        <v>-5601468</v>
      </c>
      <c r="Z7" s="21">
        <v>-87.005080541706988</v>
      </c>
      <c r="AA7" s="22">
        <v>26277935</v>
      </c>
    </row>
    <row r="8" spans="1:27" x14ac:dyDescent="0.25">
      <c r="A8" s="23" t="s">
        <v>36</v>
      </c>
      <c r="B8" s="17" t="s">
        <v>32</v>
      </c>
      <c r="C8" s="18">
        <v>19577</v>
      </c>
      <c r="D8" s="18"/>
      <c r="E8" s="19"/>
      <c r="F8" s="20"/>
      <c r="G8" s="20">
        <v>1214</v>
      </c>
      <c r="H8" s="20">
        <v>7090</v>
      </c>
      <c r="I8" s="20">
        <v>1435</v>
      </c>
      <c r="J8" s="20">
        <v>9739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9739</v>
      </c>
      <c r="X8" s="20"/>
      <c r="Y8" s="20">
        <v>9739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-37695814</v>
      </c>
      <c r="D14" s="18"/>
      <c r="E14" s="19"/>
      <c r="F14" s="20"/>
      <c r="G14" s="20"/>
      <c r="H14" s="20">
        <v>-2402604</v>
      </c>
      <c r="I14" s="20">
        <v>-6126285</v>
      </c>
      <c r="J14" s="20">
        <v>-8528889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-8528889</v>
      </c>
      <c r="X14" s="20"/>
      <c r="Y14" s="20">
        <v>-8528889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-33687459</v>
      </c>
      <c r="D17" s="26">
        <f>SUM(D6:D16)</f>
        <v>0</v>
      </c>
      <c r="E17" s="27">
        <f t="shared" si="0"/>
        <v>26277935</v>
      </c>
      <c r="F17" s="28">
        <f t="shared" si="0"/>
        <v>26277935</v>
      </c>
      <c r="G17" s="28">
        <f t="shared" si="0"/>
        <v>168899</v>
      </c>
      <c r="H17" s="28">
        <f t="shared" si="0"/>
        <v>-1868977</v>
      </c>
      <c r="I17" s="28">
        <f t="shared" si="0"/>
        <v>-5982447</v>
      </c>
      <c r="J17" s="28">
        <f t="shared" si="0"/>
        <v>-7682525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-7682525</v>
      </c>
      <c r="X17" s="28">
        <f t="shared" si="0"/>
        <v>6438093</v>
      </c>
      <c r="Y17" s="28">
        <f t="shared" si="0"/>
        <v>-14120618</v>
      </c>
      <c r="Z17" s="29">
        <f>+IF(X17&lt;&gt;0,+(Y17/X17)*100,0)</f>
        <v>-219.32920198574331</v>
      </c>
      <c r="AA17" s="30">
        <f>SUM(AA6:AA16)</f>
        <v>26277935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-53874384</v>
      </c>
      <c r="D26" s="18"/>
      <c r="E26" s="19">
        <v>-35489678</v>
      </c>
      <c r="F26" s="20">
        <v>-35489678</v>
      </c>
      <c r="G26" s="20">
        <v>-5032614</v>
      </c>
      <c r="H26" s="20">
        <v>-504035</v>
      </c>
      <c r="I26" s="20">
        <v>-5798603</v>
      </c>
      <c r="J26" s="20">
        <v>-11335252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-11335252</v>
      </c>
      <c r="X26" s="20">
        <v>-8872419</v>
      </c>
      <c r="Y26" s="20">
        <v>-2462833</v>
      </c>
      <c r="Z26" s="21">
        <v>27.758303569748001</v>
      </c>
      <c r="AA26" s="22">
        <v>-35489678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-53874384</v>
      </c>
      <c r="D27" s="26">
        <f>SUM(D21:D26)</f>
        <v>0</v>
      </c>
      <c r="E27" s="27">
        <f t="shared" si="1"/>
        <v>-35489678</v>
      </c>
      <c r="F27" s="28">
        <f t="shared" si="1"/>
        <v>-35489678</v>
      </c>
      <c r="G27" s="28">
        <f t="shared" si="1"/>
        <v>-5032614</v>
      </c>
      <c r="H27" s="28">
        <f t="shared" si="1"/>
        <v>-504035</v>
      </c>
      <c r="I27" s="28">
        <f t="shared" si="1"/>
        <v>-5798603</v>
      </c>
      <c r="J27" s="28">
        <f t="shared" si="1"/>
        <v>-11335252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-11335252</v>
      </c>
      <c r="X27" s="28">
        <f t="shared" si="1"/>
        <v>-8872419</v>
      </c>
      <c r="Y27" s="28">
        <f t="shared" si="1"/>
        <v>-2462833</v>
      </c>
      <c r="Z27" s="29">
        <f>+IF(X27&lt;&gt;0,+(Y27/X27)*100,0)</f>
        <v>27.758303569748001</v>
      </c>
      <c r="AA27" s="30">
        <f>SUM(AA21:AA26)</f>
        <v>-35489678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-87561843</v>
      </c>
      <c r="D38" s="32">
        <f>+D17+D27+D36</f>
        <v>0</v>
      </c>
      <c r="E38" s="33">
        <f t="shared" si="3"/>
        <v>-9211743</v>
      </c>
      <c r="F38" s="2">
        <f t="shared" si="3"/>
        <v>-9211743</v>
      </c>
      <c r="G38" s="2">
        <f t="shared" si="3"/>
        <v>-4863715</v>
      </c>
      <c r="H38" s="2">
        <f t="shared" si="3"/>
        <v>-2373012</v>
      </c>
      <c r="I38" s="2">
        <f t="shared" si="3"/>
        <v>-11781050</v>
      </c>
      <c r="J38" s="2">
        <f t="shared" si="3"/>
        <v>-19017777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-19017777</v>
      </c>
      <c r="X38" s="2">
        <f t="shared" si="3"/>
        <v>-2434326</v>
      </c>
      <c r="Y38" s="2">
        <f t="shared" si="3"/>
        <v>-16583451</v>
      </c>
      <c r="Z38" s="34">
        <f>+IF(X38&lt;&gt;0,+(Y38/X38)*100,0)</f>
        <v>681.23377887760307</v>
      </c>
      <c r="AA38" s="35">
        <f>+AA17+AA27+AA36</f>
        <v>-9211743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-86245671</v>
      </c>
      <c r="H39" s="2">
        <f>+G40+H60</f>
        <v>-91109386</v>
      </c>
      <c r="I39" s="2">
        <f>+H40+I60</f>
        <v>-93482398</v>
      </c>
      <c r="J39" s="2">
        <f>+G39</f>
        <v>-86245671</v>
      </c>
      <c r="K39" s="2">
        <f>+I40+K60</f>
        <v>-105263448</v>
      </c>
      <c r="L39" s="2">
        <f>+K40+L60</f>
        <v>-105263448</v>
      </c>
      <c r="M39" s="2">
        <f>+L40+M60</f>
        <v>-105263448</v>
      </c>
      <c r="N39" s="2">
        <f>+K39</f>
        <v>-105263448</v>
      </c>
      <c r="O39" s="2">
        <f>+M40+O60</f>
        <v>-105263448</v>
      </c>
      <c r="P39" s="2">
        <f>+O40+P60</f>
        <v>-105263448</v>
      </c>
      <c r="Q39" s="2">
        <f>+P40+Q60</f>
        <v>-105263448</v>
      </c>
      <c r="R39" s="2">
        <f>+O39</f>
        <v>-105263448</v>
      </c>
      <c r="S39" s="2">
        <f>+Q40+S60</f>
        <v>-105263448</v>
      </c>
      <c r="T39" s="2">
        <f>+S40+T60</f>
        <v>-105263448</v>
      </c>
      <c r="U39" s="2">
        <f>+T40+U60</f>
        <v>-105263448</v>
      </c>
      <c r="V39" s="2">
        <f>+S39</f>
        <v>-105263448</v>
      </c>
      <c r="W39" s="2">
        <f>+G39</f>
        <v>-86245671</v>
      </c>
      <c r="X39" s="2"/>
      <c r="Y39" s="2">
        <f>+W39-X39</f>
        <v>-86245671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-87561843</v>
      </c>
      <c r="D40" s="43">
        <f t="shared" ref="D40:AA40" si="4">+D38+D39</f>
        <v>0</v>
      </c>
      <c r="E40" s="44">
        <f t="shared" si="4"/>
        <v>-9211743</v>
      </c>
      <c r="F40" s="45">
        <f t="shared" si="4"/>
        <v>-9211743</v>
      </c>
      <c r="G40" s="45">
        <f t="shared" si="4"/>
        <v>-91109386</v>
      </c>
      <c r="H40" s="45">
        <f t="shared" si="4"/>
        <v>-93482398</v>
      </c>
      <c r="I40" s="45">
        <f t="shared" si="4"/>
        <v>-105263448</v>
      </c>
      <c r="J40" s="45">
        <f>+I40</f>
        <v>-105263448</v>
      </c>
      <c r="K40" s="45">
        <f t="shared" si="4"/>
        <v>-105263448</v>
      </c>
      <c r="L40" s="45">
        <f t="shared" si="4"/>
        <v>-105263448</v>
      </c>
      <c r="M40" s="45">
        <f t="shared" si="4"/>
        <v>-105263448</v>
      </c>
      <c r="N40" s="45">
        <f>+M40</f>
        <v>-105263448</v>
      </c>
      <c r="O40" s="45">
        <f t="shared" si="4"/>
        <v>-105263448</v>
      </c>
      <c r="P40" s="45">
        <f t="shared" si="4"/>
        <v>-105263448</v>
      </c>
      <c r="Q40" s="45">
        <f t="shared" si="4"/>
        <v>-105263448</v>
      </c>
      <c r="R40" s="45">
        <f>+Q40</f>
        <v>-105263448</v>
      </c>
      <c r="S40" s="45">
        <f t="shared" si="4"/>
        <v>-105263448</v>
      </c>
      <c r="T40" s="45">
        <f t="shared" si="4"/>
        <v>-105263448</v>
      </c>
      <c r="U40" s="45">
        <f t="shared" si="4"/>
        <v>-105263448</v>
      </c>
      <c r="V40" s="45">
        <f>+U40</f>
        <v>-105263448</v>
      </c>
      <c r="W40" s="45">
        <f>+V40</f>
        <v>-105263448</v>
      </c>
      <c r="X40" s="45">
        <f t="shared" si="4"/>
        <v>-2434326</v>
      </c>
      <c r="Y40" s="45">
        <f t="shared" si="4"/>
        <v>-102829122</v>
      </c>
      <c r="Z40" s="46">
        <f>+IF(X40&lt;&gt;0,+(Y40/X40)*100,0)</f>
        <v>4224.1311147315519</v>
      </c>
      <c r="AA40" s="47">
        <f t="shared" si="4"/>
        <v>-9211743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-86245671</v>
      </c>
      <c r="J60">
        <v>-86245671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172000</v>
      </c>
      <c r="D7" s="18"/>
      <c r="E7" s="19">
        <v>93428570</v>
      </c>
      <c r="F7" s="20">
        <v>93428570</v>
      </c>
      <c r="G7" s="20">
        <v>6657</v>
      </c>
      <c r="H7" s="20">
        <v>22744</v>
      </c>
      <c r="I7" s="20">
        <v>21135</v>
      </c>
      <c r="J7" s="20">
        <v>50536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50536</v>
      </c>
      <c r="X7" s="20">
        <v>23357142</v>
      </c>
      <c r="Y7" s="20">
        <v>-23306606</v>
      </c>
      <c r="Z7" s="21">
        <v>-99.783637912549409</v>
      </c>
      <c r="AA7" s="22">
        <v>93428570</v>
      </c>
    </row>
    <row r="8" spans="1:27" x14ac:dyDescent="0.25">
      <c r="A8" s="23" t="s">
        <v>36</v>
      </c>
      <c r="B8" s="17" t="s">
        <v>32</v>
      </c>
      <c r="C8" s="18">
        <v>27194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5100000</v>
      </c>
      <c r="D10" s="18"/>
      <c r="E10" s="19">
        <v>90000000</v>
      </c>
      <c r="F10" s="20">
        <v>90000000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22500000</v>
      </c>
      <c r="Y10" s="20">
        <v>-20500000</v>
      </c>
      <c r="Z10" s="21">
        <v>-91.111111111111114</v>
      </c>
      <c r="AA10" s="22">
        <v>90000000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-10428784</v>
      </c>
      <c r="D14" s="18"/>
      <c r="E14" s="19">
        <v>-29188893</v>
      </c>
      <c r="F14" s="20">
        <v>-29188893</v>
      </c>
      <c r="G14" s="20">
        <v>-712071</v>
      </c>
      <c r="H14" s="20">
        <v>-292607</v>
      </c>
      <c r="I14" s="20">
        <v>-163937</v>
      </c>
      <c r="J14" s="20">
        <v>-1168615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-1168615</v>
      </c>
      <c r="X14" s="20">
        <v>-7297227</v>
      </c>
      <c r="Y14" s="20">
        <v>6128612</v>
      </c>
      <c r="Z14" s="21">
        <v>-83.985492023202795</v>
      </c>
      <c r="AA14" s="22">
        <v>-29188893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-5129590</v>
      </c>
      <c r="D17" s="26">
        <f>SUM(D6:D16)</f>
        <v>0</v>
      </c>
      <c r="E17" s="27">
        <f t="shared" si="0"/>
        <v>154239677</v>
      </c>
      <c r="F17" s="28">
        <f t="shared" si="0"/>
        <v>154239677</v>
      </c>
      <c r="G17" s="28">
        <f t="shared" si="0"/>
        <v>-705414</v>
      </c>
      <c r="H17" s="28">
        <f t="shared" si="0"/>
        <v>1730137</v>
      </c>
      <c r="I17" s="28">
        <f t="shared" si="0"/>
        <v>-142802</v>
      </c>
      <c r="J17" s="28">
        <f t="shared" si="0"/>
        <v>881921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881921</v>
      </c>
      <c r="X17" s="28">
        <f t="shared" si="0"/>
        <v>38559915</v>
      </c>
      <c r="Y17" s="28">
        <f t="shared" si="0"/>
        <v>-37677994</v>
      </c>
      <c r="Z17" s="29">
        <f>+IF(X17&lt;&gt;0,+(Y17/X17)*100,0)</f>
        <v>-97.712855435495655</v>
      </c>
      <c r="AA17" s="30">
        <f>SUM(AA6:AA16)</f>
        <v>154239677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-8865100</v>
      </c>
      <c r="D26" s="18"/>
      <c r="E26" s="19">
        <v>-21533786</v>
      </c>
      <c r="F26" s="20">
        <v>-21533786</v>
      </c>
      <c r="G26" s="20">
        <v>-104622</v>
      </c>
      <c r="H26" s="20">
        <v>-609497</v>
      </c>
      <c r="I26" s="20">
        <v>-187278</v>
      </c>
      <c r="J26" s="20">
        <v>-901397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-901397</v>
      </c>
      <c r="X26" s="20">
        <v>-5383446</v>
      </c>
      <c r="Y26" s="20">
        <v>4482049</v>
      </c>
      <c r="Z26" s="21">
        <v>-83.256133710638125</v>
      </c>
      <c r="AA26" s="22">
        <v>-21533786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-8865100</v>
      </c>
      <c r="D27" s="26">
        <f>SUM(D21:D26)</f>
        <v>0</v>
      </c>
      <c r="E27" s="27">
        <f t="shared" si="1"/>
        <v>-21533786</v>
      </c>
      <c r="F27" s="28">
        <f t="shared" si="1"/>
        <v>-21533786</v>
      </c>
      <c r="G27" s="28">
        <f t="shared" si="1"/>
        <v>-104622</v>
      </c>
      <c r="H27" s="28">
        <f t="shared" si="1"/>
        <v>-609497</v>
      </c>
      <c r="I27" s="28">
        <f t="shared" si="1"/>
        <v>-187278</v>
      </c>
      <c r="J27" s="28">
        <f t="shared" si="1"/>
        <v>-901397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-901397</v>
      </c>
      <c r="X27" s="28">
        <f t="shared" si="1"/>
        <v>-5383446</v>
      </c>
      <c r="Y27" s="28">
        <f t="shared" si="1"/>
        <v>4482049</v>
      </c>
      <c r="Z27" s="29">
        <f>+IF(X27&lt;&gt;0,+(Y27/X27)*100,0)</f>
        <v>-83.256133710638125</v>
      </c>
      <c r="AA27" s="30">
        <f>SUM(AA21:AA26)</f>
        <v>-21533786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-13994690</v>
      </c>
      <c r="D38" s="32">
        <f>+D17+D27+D36</f>
        <v>0</v>
      </c>
      <c r="E38" s="33">
        <f t="shared" si="3"/>
        <v>132705891</v>
      </c>
      <c r="F38" s="2">
        <f t="shared" si="3"/>
        <v>132705891</v>
      </c>
      <c r="G38" s="2">
        <f t="shared" si="3"/>
        <v>-810036</v>
      </c>
      <c r="H38" s="2">
        <f t="shared" si="3"/>
        <v>1120640</v>
      </c>
      <c r="I38" s="2">
        <f t="shared" si="3"/>
        <v>-330080</v>
      </c>
      <c r="J38" s="2">
        <f t="shared" si="3"/>
        <v>-19476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-19476</v>
      </c>
      <c r="X38" s="2">
        <f t="shared" si="3"/>
        <v>33176469</v>
      </c>
      <c r="Y38" s="2">
        <f t="shared" si="3"/>
        <v>-33195945</v>
      </c>
      <c r="Z38" s="34">
        <f>+IF(X38&lt;&gt;0,+(Y38/X38)*100,0)</f>
        <v>-100.05870425812947</v>
      </c>
      <c r="AA38" s="35">
        <f>+AA17+AA27+AA36</f>
        <v>132705891</v>
      </c>
    </row>
    <row r="39" spans="1:27" x14ac:dyDescent="0.25">
      <c r="A39" s="23" t="s">
        <v>61</v>
      </c>
      <c r="B39" s="17"/>
      <c r="C39" s="32">
        <v>61989025</v>
      </c>
      <c r="D39" s="32"/>
      <c r="E39" s="33">
        <v>61989023</v>
      </c>
      <c r="F39" s="2">
        <v>61989023</v>
      </c>
      <c r="G39" s="2">
        <v>131165977</v>
      </c>
      <c r="H39" s="2">
        <f>+G40+H60</f>
        <v>130355941</v>
      </c>
      <c r="I39" s="2">
        <f>+H40+I60</f>
        <v>131476581</v>
      </c>
      <c r="J39" s="2">
        <f>+G39</f>
        <v>131165977</v>
      </c>
      <c r="K39" s="2">
        <f>+I40+K60</f>
        <v>131146501</v>
      </c>
      <c r="L39" s="2">
        <f>+K40+L60</f>
        <v>131146501</v>
      </c>
      <c r="M39" s="2">
        <f>+L40+M60</f>
        <v>131146501</v>
      </c>
      <c r="N39" s="2">
        <f>+K39</f>
        <v>131146501</v>
      </c>
      <c r="O39" s="2">
        <f>+M40+O60</f>
        <v>131146501</v>
      </c>
      <c r="P39" s="2">
        <f>+O40+P60</f>
        <v>131146501</v>
      </c>
      <c r="Q39" s="2">
        <f>+P40+Q60</f>
        <v>131146501</v>
      </c>
      <c r="R39" s="2">
        <f>+O39</f>
        <v>131146501</v>
      </c>
      <c r="S39" s="2">
        <f>+Q40+S60</f>
        <v>131146501</v>
      </c>
      <c r="T39" s="2">
        <f>+S40+T60</f>
        <v>131146501</v>
      </c>
      <c r="U39" s="2">
        <f>+T40+U60</f>
        <v>131146501</v>
      </c>
      <c r="V39" s="2">
        <f>+S39</f>
        <v>131146501</v>
      </c>
      <c r="W39" s="2">
        <f>+G39</f>
        <v>131165977</v>
      </c>
      <c r="X39" s="2">
        <v>61989023</v>
      </c>
      <c r="Y39" s="2">
        <f>+W39-X39</f>
        <v>69176954</v>
      </c>
      <c r="Z39" s="34">
        <f>+IF(X39&lt;&gt;0,+(Y39/X39)*100,0)</f>
        <v>111.59549005958684</v>
      </c>
      <c r="AA39" s="35">
        <v>61989023</v>
      </c>
    </row>
    <row r="40" spans="1:27" x14ac:dyDescent="0.25">
      <c r="A40" s="41" t="s">
        <v>63</v>
      </c>
      <c r="B40" s="42" t="s">
        <v>62</v>
      </c>
      <c r="C40" s="43">
        <f>+C38+C39</f>
        <v>47994335</v>
      </c>
      <c r="D40" s="43">
        <f t="shared" ref="D40:AA40" si="4">+D38+D39</f>
        <v>0</v>
      </c>
      <c r="E40" s="44">
        <f t="shared" si="4"/>
        <v>194694914</v>
      </c>
      <c r="F40" s="45">
        <f t="shared" si="4"/>
        <v>194694914</v>
      </c>
      <c r="G40" s="45">
        <f t="shared" si="4"/>
        <v>130355941</v>
      </c>
      <c r="H40" s="45">
        <f t="shared" si="4"/>
        <v>131476581</v>
      </c>
      <c r="I40" s="45">
        <f t="shared" si="4"/>
        <v>131146501</v>
      </c>
      <c r="J40" s="45">
        <f>+I40</f>
        <v>131146501</v>
      </c>
      <c r="K40" s="45">
        <f t="shared" si="4"/>
        <v>131146501</v>
      </c>
      <c r="L40" s="45">
        <f t="shared" si="4"/>
        <v>131146501</v>
      </c>
      <c r="M40" s="45">
        <f t="shared" si="4"/>
        <v>131146501</v>
      </c>
      <c r="N40" s="45">
        <f>+M40</f>
        <v>131146501</v>
      </c>
      <c r="O40" s="45">
        <f t="shared" si="4"/>
        <v>131146501</v>
      </c>
      <c r="P40" s="45">
        <f t="shared" si="4"/>
        <v>131146501</v>
      </c>
      <c r="Q40" s="45">
        <f t="shared" si="4"/>
        <v>131146501</v>
      </c>
      <c r="R40" s="45">
        <f>+Q40</f>
        <v>131146501</v>
      </c>
      <c r="S40" s="45">
        <f t="shared" si="4"/>
        <v>131146501</v>
      </c>
      <c r="T40" s="45">
        <f t="shared" si="4"/>
        <v>131146501</v>
      </c>
      <c r="U40" s="45">
        <f t="shared" si="4"/>
        <v>131146501</v>
      </c>
      <c r="V40" s="45">
        <f>+U40</f>
        <v>131146501</v>
      </c>
      <c r="W40" s="45">
        <f>+V40</f>
        <v>131146501</v>
      </c>
      <c r="X40" s="45">
        <f t="shared" si="4"/>
        <v>95165492</v>
      </c>
      <c r="Y40" s="45">
        <f t="shared" si="4"/>
        <v>35981009</v>
      </c>
      <c r="Z40" s="46">
        <f>+IF(X40&lt;&gt;0,+(Y40/X40)*100,0)</f>
        <v>37.808882446591042</v>
      </c>
      <c r="AA40" s="47">
        <f t="shared" si="4"/>
        <v>194694914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131165977</v>
      </c>
      <c r="J60">
        <v>131165977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1465018</v>
      </c>
      <c r="D7" s="18"/>
      <c r="E7" s="19">
        <v>15117091</v>
      </c>
      <c r="F7" s="20">
        <v>15117091</v>
      </c>
      <c r="G7" s="20"/>
      <c r="H7" s="20">
        <v>75628</v>
      </c>
      <c r="I7" s="20">
        <v>603751</v>
      </c>
      <c r="J7" s="20">
        <v>679379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679379</v>
      </c>
      <c r="X7" s="20">
        <v>3779274</v>
      </c>
      <c r="Y7" s="20">
        <v>-3099895</v>
      </c>
      <c r="Z7" s="21">
        <v>-82.023557963778231</v>
      </c>
      <c r="AA7" s="22">
        <v>15117091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490851000</v>
      </c>
      <c r="D10" s="18"/>
      <c r="E10" s="19">
        <v>551183000</v>
      </c>
      <c r="F10" s="20">
        <v>551183000</v>
      </c>
      <c r="G10" s="20"/>
      <c r="H10" s="20"/>
      <c r="I10" s="20">
        <v>136952000</v>
      </c>
      <c r="J10" s="20">
        <v>136952000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136952000</v>
      </c>
      <c r="X10" s="20">
        <v>137795748</v>
      </c>
      <c r="Y10" s="20">
        <v>-843748</v>
      </c>
      <c r="Z10" s="21">
        <v>-0.61231787790723413</v>
      </c>
      <c r="AA10" s="22">
        <v>551183000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-149323783</v>
      </c>
      <c r="F14" s="20">
        <v>-149323783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-37330941</v>
      </c>
      <c r="Y14" s="20">
        <v>37330941</v>
      </c>
      <c r="Z14" s="21">
        <v>-100</v>
      </c>
      <c r="AA14" s="22">
        <v>-149323783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492316018</v>
      </c>
      <c r="D17" s="26">
        <f>SUM(D6:D16)</f>
        <v>0</v>
      </c>
      <c r="E17" s="27">
        <f t="shared" si="0"/>
        <v>416976308</v>
      </c>
      <c r="F17" s="28">
        <f t="shared" si="0"/>
        <v>416976308</v>
      </c>
      <c r="G17" s="28">
        <f t="shared" si="0"/>
        <v>0</v>
      </c>
      <c r="H17" s="28">
        <f t="shared" si="0"/>
        <v>75628</v>
      </c>
      <c r="I17" s="28">
        <f t="shared" si="0"/>
        <v>137555751</v>
      </c>
      <c r="J17" s="28">
        <f t="shared" si="0"/>
        <v>137631379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137631379</v>
      </c>
      <c r="X17" s="28">
        <f t="shared" si="0"/>
        <v>104244081</v>
      </c>
      <c r="Y17" s="28">
        <f t="shared" si="0"/>
        <v>33387298</v>
      </c>
      <c r="Z17" s="29">
        <f>+IF(X17&lt;&gt;0,+(Y17/X17)*100,0)</f>
        <v>32.028003585162793</v>
      </c>
      <c r="AA17" s="30">
        <f>SUM(AA6:AA16)</f>
        <v>416976308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-336585450</v>
      </c>
      <c r="F26" s="20">
        <v>-336585450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-84146361</v>
      </c>
      <c r="Y26" s="20">
        <v>84146361</v>
      </c>
      <c r="Z26" s="21">
        <v>-100</v>
      </c>
      <c r="AA26" s="22">
        <v>-336585450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-336585450</v>
      </c>
      <c r="F27" s="28">
        <f t="shared" si="1"/>
        <v>-336585450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-84146361</v>
      </c>
      <c r="Y27" s="28">
        <f t="shared" si="1"/>
        <v>84146361</v>
      </c>
      <c r="Z27" s="29">
        <f>+IF(X27&lt;&gt;0,+(Y27/X27)*100,0)</f>
        <v>-100</v>
      </c>
      <c r="AA27" s="30">
        <f>SUM(AA21:AA26)</f>
        <v>-336585450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492316018</v>
      </c>
      <c r="D38" s="32">
        <f>+D17+D27+D36</f>
        <v>0</v>
      </c>
      <c r="E38" s="33">
        <f t="shared" si="3"/>
        <v>80390858</v>
      </c>
      <c r="F38" s="2">
        <f t="shared" si="3"/>
        <v>80390858</v>
      </c>
      <c r="G38" s="2">
        <f t="shared" si="3"/>
        <v>0</v>
      </c>
      <c r="H38" s="2">
        <f t="shared" si="3"/>
        <v>75628</v>
      </c>
      <c r="I38" s="2">
        <f t="shared" si="3"/>
        <v>137555751</v>
      </c>
      <c r="J38" s="2">
        <f t="shared" si="3"/>
        <v>137631379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137631379</v>
      </c>
      <c r="X38" s="2">
        <f t="shared" si="3"/>
        <v>20097720</v>
      </c>
      <c r="Y38" s="2">
        <f t="shared" si="3"/>
        <v>117533659</v>
      </c>
      <c r="Z38" s="34">
        <f>+IF(X38&lt;&gt;0,+(Y38/X38)*100,0)</f>
        <v>584.81090889911889</v>
      </c>
      <c r="AA38" s="35">
        <f>+AA17+AA27+AA36</f>
        <v>80390858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75628</v>
      </c>
      <c r="J39" s="2">
        <f>+G39</f>
        <v>0</v>
      </c>
      <c r="K39" s="2">
        <f>+I40+K60</f>
        <v>137631379</v>
      </c>
      <c r="L39" s="2">
        <f>+K40+L60</f>
        <v>137631379</v>
      </c>
      <c r="M39" s="2">
        <f>+L40+M60</f>
        <v>137631379</v>
      </c>
      <c r="N39" s="2">
        <f>+K39</f>
        <v>137631379</v>
      </c>
      <c r="O39" s="2">
        <f>+M40+O60</f>
        <v>137631379</v>
      </c>
      <c r="P39" s="2">
        <f>+O40+P60</f>
        <v>137631379</v>
      </c>
      <c r="Q39" s="2">
        <f>+P40+Q60</f>
        <v>137631379</v>
      </c>
      <c r="R39" s="2">
        <f>+O39</f>
        <v>137631379</v>
      </c>
      <c r="S39" s="2">
        <f>+Q40+S60</f>
        <v>137631379</v>
      </c>
      <c r="T39" s="2">
        <f>+S40+T60</f>
        <v>137631379</v>
      </c>
      <c r="U39" s="2">
        <f>+T40+U60</f>
        <v>137631379</v>
      </c>
      <c r="V39" s="2">
        <f>+S39</f>
        <v>137631379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492316018</v>
      </c>
      <c r="D40" s="43">
        <f t="shared" ref="D40:AA40" si="4">+D38+D39</f>
        <v>0</v>
      </c>
      <c r="E40" s="44">
        <f t="shared" si="4"/>
        <v>80390858</v>
      </c>
      <c r="F40" s="45">
        <f t="shared" si="4"/>
        <v>80390858</v>
      </c>
      <c r="G40" s="45">
        <f t="shared" si="4"/>
        <v>0</v>
      </c>
      <c r="H40" s="45">
        <f t="shared" si="4"/>
        <v>75628</v>
      </c>
      <c r="I40" s="45">
        <f t="shared" si="4"/>
        <v>137631379</v>
      </c>
      <c r="J40" s="45">
        <f>+I40</f>
        <v>137631379</v>
      </c>
      <c r="K40" s="45">
        <f t="shared" si="4"/>
        <v>137631379</v>
      </c>
      <c r="L40" s="45">
        <f t="shared" si="4"/>
        <v>137631379</v>
      </c>
      <c r="M40" s="45">
        <f t="shared" si="4"/>
        <v>137631379</v>
      </c>
      <c r="N40" s="45">
        <f>+M40</f>
        <v>137631379</v>
      </c>
      <c r="O40" s="45">
        <f t="shared" si="4"/>
        <v>137631379</v>
      </c>
      <c r="P40" s="45">
        <f t="shared" si="4"/>
        <v>137631379</v>
      </c>
      <c r="Q40" s="45">
        <f t="shared" si="4"/>
        <v>137631379</v>
      </c>
      <c r="R40" s="45">
        <f>+Q40</f>
        <v>137631379</v>
      </c>
      <c r="S40" s="45">
        <f t="shared" si="4"/>
        <v>137631379</v>
      </c>
      <c r="T40" s="45">
        <f t="shared" si="4"/>
        <v>137631379</v>
      </c>
      <c r="U40" s="45">
        <f t="shared" si="4"/>
        <v>137631379</v>
      </c>
      <c r="V40" s="45">
        <f>+U40</f>
        <v>137631379</v>
      </c>
      <c r="W40" s="45">
        <f>+V40</f>
        <v>137631379</v>
      </c>
      <c r="X40" s="45">
        <f t="shared" si="4"/>
        <v>20097720</v>
      </c>
      <c r="Y40" s="45">
        <f t="shared" si="4"/>
        <v>117533659</v>
      </c>
      <c r="Z40" s="46">
        <f>+IF(X40&lt;&gt;0,+(Y40/X40)*100,0)</f>
        <v>584.81090889911889</v>
      </c>
      <c r="AA40" s="47">
        <f t="shared" si="4"/>
        <v>80390858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889192731</v>
      </c>
      <c r="D7" s="18"/>
      <c r="E7" s="19">
        <v>1362205138</v>
      </c>
      <c r="F7" s="20">
        <v>1362205138</v>
      </c>
      <c r="G7" s="20">
        <v>52386777</v>
      </c>
      <c r="H7" s="20">
        <v>73700431</v>
      </c>
      <c r="I7" s="20">
        <v>81272689</v>
      </c>
      <c r="J7" s="20">
        <v>207359897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207359897</v>
      </c>
      <c r="X7" s="20">
        <v>340419888</v>
      </c>
      <c r="Y7" s="20">
        <v>-133059991</v>
      </c>
      <c r="Z7" s="21">
        <v>-39.087020379960876</v>
      </c>
      <c r="AA7" s="22">
        <v>1362205138</v>
      </c>
    </row>
    <row r="8" spans="1:27" x14ac:dyDescent="0.25">
      <c r="A8" s="23" t="s">
        <v>36</v>
      </c>
      <c r="B8" s="17" t="s">
        <v>32</v>
      </c>
      <c r="C8" s="18">
        <v>1848616</v>
      </c>
      <c r="D8" s="18"/>
      <c r="E8" s="19">
        <v>14916330</v>
      </c>
      <c r="F8" s="20">
        <v>14916330</v>
      </c>
      <c r="G8" s="20">
        <v>133147</v>
      </c>
      <c r="H8" s="20">
        <v>99304</v>
      </c>
      <c r="I8" s="20">
        <v>57455</v>
      </c>
      <c r="J8" s="20">
        <v>289906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289906</v>
      </c>
      <c r="X8" s="20">
        <v>3729093</v>
      </c>
      <c r="Y8" s="20">
        <v>-3439187</v>
      </c>
      <c r="Z8" s="21">
        <v>-92.225830785126576</v>
      </c>
      <c r="AA8" s="22">
        <v>14916330</v>
      </c>
    </row>
    <row r="9" spans="1:27" x14ac:dyDescent="0.25">
      <c r="A9" s="23" t="s">
        <v>37</v>
      </c>
      <c r="B9" s="17" t="s">
        <v>6</v>
      </c>
      <c r="C9" s="18">
        <v>40303769</v>
      </c>
      <c r="D9" s="18"/>
      <c r="E9" s="19">
        <v>147151822</v>
      </c>
      <c r="F9" s="20">
        <v>147151822</v>
      </c>
      <c r="G9" s="20">
        <v>17849391</v>
      </c>
      <c r="H9" s="20">
        <v>2496</v>
      </c>
      <c r="I9" s="20">
        <v>2149</v>
      </c>
      <c r="J9" s="20">
        <v>17854036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17854036</v>
      </c>
      <c r="X9" s="20">
        <v>36787954</v>
      </c>
      <c r="Y9" s="20">
        <v>-18933918</v>
      </c>
      <c r="Z9" s="21">
        <v>-51.467711414448324</v>
      </c>
      <c r="AA9" s="22">
        <v>147151822</v>
      </c>
    </row>
    <row r="10" spans="1:27" x14ac:dyDescent="0.25">
      <c r="A10" s="23" t="s">
        <v>38</v>
      </c>
      <c r="B10" s="17" t="s">
        <v>6</v>
      </c>
      <c r="C10" s="18">
        <v>570388344</v>
      </c>
      <c r="D10" s="18"/>
      <c r="E10" s="19">
        <v>1003308599</v>
      </c>
      <c r="F10" s="20">
        <v>1003308599</v>
      </c>
      <c r="G10" s="20">
        <v>34700000</v>
      </c>
      <c r="H10" s="20">
        <v>2000000</v>
      </c>
      <c r="I10" s="20">
        <v>136952000</v>
      </c>
      <c r="J10" s="20">
        <v>173652000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173652000</v>
      </c>
      <c r="X10" s="20">
        <v>395739784</v>
      </c>
      <c r="Y10" s="20">
        <v>-222087784</v>
      </c>
      <c r="Z10" s="21">
        <v>-56.119650583323711</v>
      </c>
      <c r="AA10" s="22">
        <v>1003308599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-988183433</v>
      </c>
      <c r="D14" s="18"/>
      <c r="E14" s="19">
        <v>-1778315567</v>
      </c>
      <c r="F14" s="20">
        <v>-1778315567</v>
      </c>
      <c r="G14" s="20">
        <v>-131885547</v>
      </c>
      <c r="H14" s="20">
        <v>-89889257</v>
      </c>
      <c r="I14" s="20">
        <v>-60704697</v>
      </c>
      <c r="J14" s="20">
        <v>-282479501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-282479501</v>
      </c>
      <c r="X14" s="20">
        <v>-444578982</v>
      </c>
      <c r="Y14" s="20">
        <v>162099481</v>
      </c>
      <c r="Z14" s="21">
        <v>-36.46134602917418</v>
      </c>
      <c r="AA14" s="22">
        <v>-1778315567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-29298582</v>
      </c>
      <c r="F15" s="20">
        <v>-29298582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-50001</v>
      </c>
      <c r="Y15" s="20">
        <v>50001</v>
      </c>
      <c r="Z15" s="21">
        <v>-100</v>
      </c>
      <c r="AA15" s="22">
        <v>-29298582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513550027</v>
      </c>
      <c r="D17" s="26">
        <f>SUM(D6:D16)</f>
        <v>0</v>
      </c>
      <c r="E17" s="27">
        <f t="shared" si="0"/>
        <v>719967740</v>
      </c>
      <c r="F17" s="28">
        <f t="shared" si="0"/>
        <v>719967740</v>
      </c>
      <c r="G17" s="28">
        <f t="shared" si="0"/>
        <v>-26816232</v>
      </c>
      <c r="H17" s="28">
        <f t="shared" si="0"/>
        <v>-14087026</v>
      </c>
      <c r="I17" s="28">
        <f t="shared" si="0"/>
        <v>157579596</v>
      </c>
      <c r="J17" s="28">
        <f t="shared" si="0"/>
        <v>116676338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116676338</v>
      </c>
      <c r="X17" s="28">
        <f t="shared" si="0"/>
        <v>332047736</v>
      </c>
      <c r="Y17" s="28">
        <f t="shared" si="0"/>
        <v>-215371398</v>
      </c>
      <c r="Z17" s="29">
        <f>+IF(X17&lt;&gt;0,+(Y17/X17)*100,0)</f>
        <v>-64.861577011324655</v>
      </c>
      <c r="AA17" s="30">
        <f>SUM(AA6:AA16)</f>
        <v>719967740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-29470</v>
      </c>
      <c r="F23" s="20">
        <v>-29470</v>
      </c>
      <c r="G23" s="36">
        <v>29470</v>
      </c>
      <c r="H23" s="36">
        <v>-29470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-7368</v>
      </c>
      <c r="Y23" s="36">
        <v>7368</v>
      </c>
      <c r="Z23" s="37">
        <v>-100</v>
      </c>
      <c r="AA23" s="38">
        <v>-29470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-616257938</v>
      </c>
      <c r="D26" s="18"/>
      <c r="E26" s="19">
        <v>-818591499</v>
      </c>
      <c r="F26" s="20">
        <v>-818591499</v>
      </c>
      <c r="G26" s="20">
        <v>-18976089</v>
      </c>
      <c r="H26" s="20">
        <v>-32359494</v>
      </c>
      <c r="I26" s="20">
        <v>-51888474</v>
      </c>
      <c r="J26" s="20">
        <v>-103224057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-103224057</v>
      </c>
      <c r="X26" s="20">
        <v>-204689499</v>
      </c>
      <c r="Y26" s="20">
        <v>101465442</v>
      </c>
      <c r="Z26" s="21">
        <v>-49.570418851823952</v>
      </c>
      <c r="AA26" s="22">
        <v>-818591499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-616257938</v>
      </c>
      <c r="D27" s="26">
        <f>SUM(D21:D26)</f>
        <v>0</v>
      </c>
      <c r="E27" s="27">
        <f t="shared" si="1"/>
        <v>-818620969</v>
      </c>
      <c r="F27" s="28">
        <f t="shared" si="1"/>
        <v>-818620969</v>
      </c>
      <c r="G27" s="28">
        <f t="shared" si="1"/>
        <v>-18946619</v>
      </c>
      <c r="H27" s="28">
        <f t="shared" si="1"/>
        <v>-32388964</v>
      </c>
      <c r="I27" s="28">
        <f t="shared" si="1"/>
        <v>-51888474</v>
      </c>
      <c r="J27" s="28">
        <f t="shared" si="1"/>
        <v>-103224057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-103224057</v>
      </c>
      <c r="X27" s="28">
        <f t="shared" si="1"/>
        <v>-204696867</v>
      </c>
      <c r="Y27" s="28">
        <f t="shared" si="1"/>
        <v>101472810</v>
      </c>
      <c r="Z27" s="29">
        <f>+IF(X27&lt;&gt;0,+(Y27/X27)*100,0)</f>
        <v>-49.572234048897293</v>
      </c>
      <c r="AA27" s="30">
        <f>SUM(AA21:AA26)</f>
        <v>-818620969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-351109</v>
      </c>
      <c r="D33" s="18"/>
      <c r="E33" s="19"/>
      <c r="F33" s="20"/>
      <c r="G33" s="20">
        <v>-2606</v>
      </c>
      <c r="H33" s="36">
        <v>-4338</v>
      </c>
      <c r="I33" s="36">
        <v>-21979</v>
      </c>
      <c r="J33" s="36">
        <v>-28923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-28923</v>
      </c>
      <c r="X33" s="36"/>
      <c r="Y33" s="20">
        <v>-28923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-351109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-2606</v>
      </c>
      <c r="H36" s="28">
        <f t="shared" si="2"/>
        <v>-4338</v>
      </c>
      <c r="I36" s="28">
        <f t="shared" si="2"/>
        <v>-21979</v>
      </c>
      <c r="J36" s="28">
        <f t="shared" si="2"/>
        <v>-28923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-28923</v>
      </c>
      <c r="X36" s="28">
        <f t="shared" si="2"/>
        <v>0</v>
      </c>
      <c r="Y36" s="28">
        <f t="shared" si="2"/>
        <v>-28923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-103059020</v>
      </c>
      <c r="D38" s="32">
        <f>+D17+D27+D36</f>
        <v>0</v>
      </c>
      <c r="E38" s="33">
        <f t="shared" si="3"/>
        <v>-98653229</v>
      </c>
      <c r="F38" s="2">
        <f t="shared" si="3"/>
        <v>-98653229</v>
      </c>
      <c r="G38" s="2">
        <f t="shared" si="3"/>
        <v>-45765457</v>
      </c>
      <c r="H38" s="2">
        <f t="shared" si="3"/>
        <v>-46480328</v>
      </c>
      <c r="I38" s="2">
        <f t="shared" si="3"/>
        <v>105669143</v>
      </c>
      <c r="J38" s="2">
        <f t="shared" si="3"/>
        <v>13423358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13423358</v>
      </c>
      <c r="X38" s="2">
        <f t="shared" si="3"/>
        <v>127350869</v>
      </c>
      <c r="Y38" s="2">
        <f t="shared" si="3"/>
        <v>-113927511</v>
      </c>
      <c r="Z38" s="34">
        <f>+IF(X38&lt;&gt;0,+(Y38/X38)*100,0)</f>
        <v>-89.459547386362942</v>
      </c>
      <c r="AA38" s="35">
        <f>+AA17+AA27+AA36</f>
        <v>-98653229</v>
      </c>
    </row>
    <row r="39" spans="1:27" x14ac:dyDescent="0.25">
      <c r="A39" s="23" t="s">
        <v>61</v>
      </c>
      <c r="B39" s="17"/>
      <c r="C39" s="32">
        <v>-1076116574</v>
      </c>
      <c r="D39" s="32"/>
      <c r="E39" s="33">
        <v>-52838246</v>
      </c>
      <c r="F39" s="2">
        <v>-52838246</v>
      </c>
      <c r="G39" s="2">
        <v>-1663917935</v>
      </c>
      <c r="H39" s="2">
        <f>+G40+H60</f>
        <v>-1708972554</v>
      </c>
      <c r="I39" s="2">
        <f>+H40+I60</f>
        <v>-1697575006</v>
      </c>
      <c r="J39" s="2">
        <f>+G39</f>
        <v>-1663917935</v>
      </c>
      <c r="K39" s="2">
        <f>+I40+K60</f>
        <v>-1591905863</v>
      </c>
      <c r="L39" s="2">
        <f>+K40+L60</f>
        <v>-1591905863</v>
      </c>
      <c r="M39" s="2">
        <f>+L40+M60</f>
        <v>-1591905863</v>
      </c>
      <c r="N39" s="2">
        <f>+K39</f>
        <v>-1591905863</v>
      </c>
      <c r="O39" s="2">
        <f>+M40+O60</f>
        <v>-1591905863</v>
      </c>
      <c r="P39" s="2">
        <f>+O40+P60</f>
        <v>-1591905863</v>
      </c>
      <c r="Q39" s="2">
        <f>+P40+Q60</f>
        <v>-1591905863</v>
      </c>
      <c r="R39" s="2">
        <f>+O39</f>
        <v>-1591905863</v>
      </c>
      <c r="S39" s="2">
        <f>+Q40+S60</f>
        <v>-1591905863</v>
      </c>
      <c r="T39" s="2">
        <f>+S40+T60</f>
        <v>-1591905863</v>
      </c>
      <c r="U39" s="2">
        <f>+T40+U60</f>
        <v>-1591905863</v>
      </c>
      <c r="V39" s="2">
        <f>+S39</f>
        <v>-1591905863</v>
      </c>
      <c r="W39" s="2">
        <f>+G39</f>
        <v>-1663917935</v>
      </c>
      <c r="X39" s="2">
        <v>-52838246</v>
      </c>
      <c r="Y39" s="2">
        <f>+W39-X39</f>
        <v>-1611079689</v>
      </c>
      <c r="Z39" s="34">
        <f>+IF(X39&lt;&gt;0,+(Y39/X39)*100,0)</f>
        <v>3049.0786711580095</v>
      </c>
      <c r="AA39" s="35">
        <v>-52838246</v>
      </c>
    </row>
    <row r="40" spans="1:27" x14ac:dyDescent="0.25">
      <c r="A40" s="41" t="s">
        <v>63</v>
      </c>
      <c r="B40" s="42" t="s">
        <v>62</v>
      </c>
      <c r="C40" s="43">
        <f>+C38+C39</f>
        <v>-1179175594</v>
      </c>
      <c r="D40" s="43">
        <f t="shared" ref="D40:AA40" si="4">+D38+D39</f>
        <v>0</v>
      </c>
      <c r="E40" s="44">
        <f t="shared" si="4"/>
        <v>-151491475</v>
      </c>
      <c r="F40" s="45">
        <f t="shared" si="4"/>
        <v>-151491475</v>
      </c>
      <c r="G40" s="45">
        <f t="shared" si="4"/>
        <v>-1709683392</v>
      </c>
      <c r="H40" s="45">
        <f t="shared" si="4"/>
        <v>-1755452882</v>
      </c>
      <c r="I40" s="45">
        <f t="shared" si="4"/>
        <v>-1591905863</v>
      </c>
      <c r="J40" s="45">
        <f>+I40</f>
        <v>-1591905863</v>
      </c>
      <c r="K40" s="45">
        <f t="shared" si="4"/>
        <v>-1591905863</v>
      </c>
      <c r="L40" s="45">
        <f t="shared" si="4"/>
        <v>-1591905863</v>
      </c>
      <c r="M40" s="45">
        <f t="shared" si="4"/>
        <v>-1591905863</v>
      </c>
      <c r="N40" s="45">
        <f>+M40</f>
        <v>-1591905863</v>
      </c>
      <c r="O40" s="45">
        <f t="shared" si="4"/>
        <v>-1591905863</v>
      </c>
      <c r="P40" s="45">
        <f t="shared" si="4"/>
        <v>-1591905863</v>
      </c>
      <c r="Q40" s="45">
        <f t="shared" si="4"/>
        <v>-1591905863</v>
      </c>
      <c r="R40" s="45">
        <f>+Q40</f>
        <v>-1591905863</v>
      </c>
      <c r="S40" s="45">
        <f t="shared" si="4"/>
        <v>-1591905863</v>
      </c>
      <c r="T40" s="45">
        <f t="shared" si="4"/>
        <v>-1591905863</v>
      </c>
      <c r="U40" s="45">
        <f t="shared" si="4"/>
        <v>-1591905863</v>
      </c>
      <c r="V40" s="45">
        <f>+U40</f>
        <v>-1591905863</v>
      </c>
      <c r="W40" s="45">
        <f>+V40</f>
        <v>-1591905863</v>
      </c>
      <c r="X40" s="45">
        <f t="shared" si="4"/>
        <v>74512623</v>
      </c>
      <c r="Y40" s="45">
        <f t="shared" si="4"/>
        <v>-1725007200</v>
      </c>
      <c r="Z40" s="46">
        <f>+IF(X40&lt;&gt;0,+(Y40/X40)*100,0)</f>
        <v>-2315.0536520503379</v>
      </c>
      <c r="AA40" s="47">
        <f t="shared" si="4"/>
        <v>-151491475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-1663917935</v>
      </c>
      <c r="H60">
        <v>710838</v>
      </c>
      <c r="I60">
        <v>57877876</v>
      </c>
      <c r="J60">
        <v>-1663917935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7A3843-E139-40DE-8473-EDA76BCADA95}"/>
</file>

<file path=customXml/itemProps2.xml><?xml version="1.0" encoding="utf-8"?>
<ds:datastoreItem xmlns:ds="http://schemas.openxmlformats.org/officeDocument/2006/customXml" ds:itemID="{DA46D6B6-5ECD-4C99-AA9F-704A17C6A66F}"/>
</file>

<file path=customXml/itemProps3.xml><?xml version="1.0" encoding="utf-8"?>
<ds:datastoreItem xmlns:ds="http://schemas.openxmlformats.org/officeDocument/2006/customXml" ds:itemID="{3EB9593A-4348-48C8-A63D-CFFB8DEBFF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2023-12-06T19:32:22Z</dcterms:created>
  <dcterms:modified xsi:type="dcterms:W3CDTF">2023-12-06T19:34:13Z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